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9029"/>
  <workbookPr codeName="ThisWorkbook"/>
  <mc:AlternateContent xmlns:mc="http://schemas.openxmlformats.org/markup-compatibility/2006">
    <mc:Choice Requires="x15">
      <x15ac:absPath xmlns:x15ac="http://schemas.microsoft.com/office/spreadsheetml/2010/11/ac" url="C:\Users\RAŽ\Desktop\CNET\TENDER-RADOVI_BCC\"/>
    </mc:Choice>
  </mc:AlternateContent>
  <bookViews>
    <workbookView xWindow="0" yWindow="0" windowWidth="23040" windowHeight="9060" tabRatio="752" firstSheet="6" activeTab="16"/>
  </bookViews>
  <sheets>
    <sheet name="Pripremni" sheetId="1" r:id="rId1"/>
    <sheet name="Betonski" sheetId="31" r:id="rId2"/>
    <sheet name="Zidarski" sheetId="32" r:id="rId3"/>
    <sheet name="Tesarski" sheetId="33" r:id="rId4"/>
    <sheet name="Fasaderski" sheetId="34" r:id="rId5"/>
    <sheet name="Montažni" sheetId="2" r:id="rId6"/>
    <sheet name="Bravarski" sheetId="19" r:id="rId7"/>
    <sheet name="Stolarski" sheetId="20" r:id="rId8"/>
    <sheet name="Keramičarski" sheetId="21" r:id="rId9"/>
    <sheet name="Limarski" sheetId="30" r:id="rId10"/>
    <sheet name="Podovi" sheetId="22" r:id="rId11"/>
    <sheet name="Ličilački" sheetId="23" r:id="rId12"/>
    <sheet name="voda" sheetId="27" r:id="rId13"/>
    <sheet name="grijanje" sheetId="28" r:id="rId14"/>
    <sheet name="struja" sheetId="29" r:id="rId15"/>
    <sheet name="vantroškovnički" sheetId="36" r:id="rId16"/>
    <sheet name="Rekapitulacija" sheetId="15" r:id="rId17"/>
  </sheets>
  <definedNames>
    <definedName name="_xlnm.Print_Titles" localSheetId="6">Bravarski!$2:$2</definedName>
    <definedName name="_xlnm.Print_Titles" localSheetId="5">Montažni!$2:$3</definedName>
    <definedName name="_xlnm.Print_Titles" localSheetId="0">Pripremni!$2:$2</definedName>
    <definedName name="_xlnm.Print_Titles" localSheetId="7">Stolarski!$2:$2</definedName>
  </definedNames>
  <calcPr calcId="162913"/>
</workbook>
</file>

<file path=xl/calcChain.xml><?xml version="1.0" encoding="utf-8"?>
<calcChain xmlns="http://schemas.openxmlformats.org/spreadsheetml/2006/main">
  <c r="D11" i="30" l="1"/>
  <c r="D9" i="30" l="1"/>
</calcChain>
</file>

<file path=xl/sharedStrings.xml><?xml version="1.0" encoding="utf-8"?>
<sst xmlns="http://schemas.openxmlformats.org/spreadsheetml/2006/main" count="509" uniqueCount="246">
  <si>
    <t>R.Br.</t>
  </si>
  <si>
    <t>Opis stavke</t>
  </si>
  <si>
    <t>Jed. Mj</t>
  </si>
  <si>
    <t>Količina</t>
  </si>
  <si>
    <t>Jed. cijena</t>
  </si>
  <si>
    <t>Ukupno</t>
  </si>
  <si>
    <t>A) GRAĐEVINSKI RADOVI</t>
  </si>
  <si>
    <t>Opći opis:</t>
  </si>
  <si>
    <t>1.</t>
  </si>
  <si>
    <t>2.</t>
  </si>
  <si>
    <r>
      <t>m</t>
    </r>
    <r>
      <rPr>
        <vertAlign val="superscript"/>
        <sz val="10"/>
        <rFont val="Arial"/>
        <family val="2"/>
        <charset val="238"/>
      </rPr>
      <t>3</t>
    </r>
  </si>
  <si>
    <t>3.</t>
  </si>
  <si>
    <t>4.</t>
  </si>
  <si>
    <t>5.</t>
  </si>
  <si>
    <r>
      <t>m</t>
    </r>
    <r>
      <rPr>
        <vertAlign val="superscript"/>
        <sz val="10"/>
        <rFont val="Arial"/>
        <family val="2"/>
        <charset val="238"/>
      </rPr>
      <t>2</t>
    </r>
  </si>
  <si>
    <t>UKUPNO</t>
  </si>
  <si>
    <t>Jed. Mj.</t>
  </si>
  <si>
    <t>Kol.</t>
  </si>
  <si>
    <t>II BETONSKI I ARMIRANOBETONSKI  RADOVI</t>
  </si>
  <si>
    <t>a)</t>
  </si>
  <si>
    <t>b)</t>
  </si>
  <si>
    <t>Kod formiranja jedinične cijene svake pojedine vrste zidarskih radova potrebno je uzeti u obzir sav osnovni materijal potreban za pojedini rad, sav pomoćni materijal bez kojeg se osnovni rad ne bi mogao izvesti, strojno spravljanje morta na gradilištu, interni prijenos materijala na gradilištu s mjesta skladištenja ili spravljanja do mjesta ugradbe, sam osnovni rad, kao i čišćenje radnog mjesta po obavljenom poslu. U jediničnoj cijeni treba biti i postavljanje i prijenos jednostavne lagane skele, visine do 1 m koja se koristi u zgradi, kao i njeno čišćenje po obavljenom poslu.</t>
  </si>
  <si>
    <t>kom</t>
  </si>
  <si>
    <t>Žbukanje svih unutrašnjih zidova zidanih punom ili blok opekom u dva sloja produžnim mortom u svemu prema općem opisu i standardnoj kalkulaciji. Voditi računa da zid prije žbukanja mora biti čist, a spojnice udubljene kako bi mort bolje vezao za zid. Posebnu pozornost posvetiti betonskim površinama koje se prije žbukanja dodatno trebaju nakvasiti i poprskati rijetkim cementnim mlijekom.</t>
  </si>
  <si>
    <t>m2</t>
  </si>
  <si>
    <t>m1</t>
  </si>
  <si>
    <t>R E K A P I T U L A C I J A</t>
  </si>
  <si>
    <t>I.</t>
  </si>
  <si>
    <t>II.</t>
  </si>
  <si>
    <t>BETONSKI I ARMIRANOBETONSKI RADOVI</t>
  </si>
  <si>
    <t>III.</t>
  </si>
  <si>
    <t>IV.</t>
  </si>
  <si>
    <t>ZIDARSKI RADOVI</t>
  </si>
  <si>
    <t>V.</t>
  </si>
  <si>
    <t>VI.</t>
  </si>
  <si>
    <t>LIMARSKI RADOVI</t>
  </si>
  <si>
    <t>BRAVARSKI RADOVI</t>
  </si>
  <si>
    <t>KERAMIČARSKI RADOVI</t>
  </si>
  <si>
    <t>SOBOSLIKARSKI I LIČILAČKI RADOVI</t>
  </si>
  <si>
    <t>Za limarske radove koristiti već postavljenu fasadnu skelu kako ne bi bilo potrebno jedinične cijene radova povećavati za izradu skele. U jediničnoj cijeni svakog pojedinog rada treba biti sadržana dobava osnovnog materijala (lima prema opisu u pojedinoj stavki), njegovo krojenje, savijanje, sastavljanje pertlovima ili lemljenjem, te dobava na zgradu i montaža. Pomoćni materijal za izradu svake pojedine stavke, te fazonski komadi također treba biti sadržan u jediničnoj cijeni rada i neće se priznavati njegovo posebno specificiranje.</t>
  </si>
  <si>
    <t>Bojanje  stropova disperzivnom bojom u dva (ili tri) sloja do potpuno bijele boje u svemu prema pravilima struke, uputama proizvođača materijala i općem opisu.</t>
  </si>
  <si>
    <t>Bojanje zidova disperzivnim bojama u tonu po izboru investitora u svemu prema pravilima struke, uputama proizvođača materijala i općem opisu.</t>
  </si>
  <si>
    <t>TESARSKI RADOVI</t>
  </si>
  <si>
    <t>r.b.</t>
  </si>
  <si>
    <t xml:space="preserve">opis radova </t>
  </si>
  <si>
    <t>kol.</t>
  </si>
  <si>
    <t>Nabava i pokrivanje kontra letava po krovnoj konstrukciji, letva 3/5 cm  (kosa  projekcija)</t>
  </si>
  <si>
    <t>Nabava i pokrivanje  letava po krovnoj konstrukciji, letva 3/5 cm  (kosa  projekcija)</t>
  </si>
  <si>
    <t>Nabava i pokrivanje  daščanog pokova po krovnoj konstrukciji,   (kosa  projekcija)</t>
  </si>
  <si>
    <t>Nabava i postavljanje paropropusne i vodonepropusne folije .</t>
  </si>
  <si>
    <t>m'</t>
  </si>
  <si>
    <t>80/205</t>
  </si>
  <si>
    <t>FASADERSKI  RADOVI</t>
  </si>
  <si>
    <t>Nabava i ugradnja  stiropor ploča  EPS-F po vanjskim zidovima  d=10,0cm. Stiropor ploče postaviti prema uputi proizvođača. Gletanje i armiranje fasadnog stiropora s predhodnim brušenjem i izravnavanjem. Gletanje izvesti  ljepilom koje se nanosi metalnom gladilicom u sloju d=2-3mm.U svježi sloj se utiskuje staklena mrežica s preklopima min.10cm.Na svim otvorima postaviti dodatne trake staklene arm.mrežice dim.30x50cm, dijagonalno na kutovima.Drugi sloj  ljepila se nanosi jedan dan nakon prvog sloja u deb. 2-3mm .U cijenu uvršteni kutni profili i sokl profili te profili oko otvora.</t>
  </si>
  <si>
    <t>VII</t>
  </si>
  <si>
    <t>VIII</t>
  </si>
  <si>
    <t xml:space="preserve"> LIMARSKI RADOVI</t>
  </si>
  <si>
    <t xml:space="preserve"> BRAVARSKI RADOVI</t>
  </si>
  <si>
    <t>IX</t>
  </si>
  <si>
    <t xml:space="preserve"> STOLARSKI RADOVI</t>
  </si>
  <si>
    <t>X</t>
  </si>
  <si>
    <t xml:space="preserve"> KERAMIČARSKI RADOVI</t>
  </si>
  <si>
    <t>XI</t>
  </si>
  <si>
    <t>XIV</t>
  </si>
  <si>
    <t>VIII.</t>
  </si>
  <si>
    <t>VII.</t>
  </si>
  <si>
    <t>IX.</t>
  </si>
  <si>
    <t>X.</t>
  </si>
  <si>
    <t>XI.</t>
  </si>
  <si>
    <t>XII.</t>
  </si>
  <si>
    <t>XIII.</t>
  </si>
  <si>
    <t>LIČILAČKI RADOVI</t>
  </si>
  <si>
    <t>FASADERSKI RADOVI</t>
  </si>
  <si>
    <t>I PRIPREMNI RADOVI</t>
  </si>
  <si>
    <t>Keramičke pločice postavljaju se na već pripremljenu podlogu koja mora biti čista, suha i ravna. Investitor ili projektant će odabrati vrstu (veličinu, dezen, boju i kavlitetu) keramičkih pločica koje će se ugrađivati; predvidjeti keramičke pločice u cjenovnom razredu do 20,00 KM. U ovisnosti o kvaliteti pločice odredit će se širina reški, pod uvjetom da iste budu što uže. Obradu reški izvesti materijalom u boji odabranih pločica. Oblaganje zidova u kupaonicama se izvodi u punoj visini, dok se u kuhinjama pločice postavljaju samo na zid, do visine gornjih kuhinjskih elemenata (cca 1,50 m). U stavku uračunati i silikoniranje rubova u tonu pločica, kao i postavljanje kutnih (npr. sliter) lajsni.</t>
  </si>
  <si>
    <t>Izrada, dobava i ugradnja unutrašnjih drvenih jednokrilnih zaokretnih vrata  koja se nalaze u zidanim zidovima. Za te pozicije potrebno je izraditi ili dobaviti dovratnik i puno drveno krilo prema općem opisu. Cijenom predvidjeti i kompletan okov, kvaka od inoxa po izboru projektanta ili investitora u cjenovnom razredu do 50,00 km.</t>
  </si>
  <si>
    <t>Demontaža drvenih ulaznih vrata, vrata na salama, uredu i sanitarnim čvorovima.</t>
  </si>
  <si>
    <t>Demontaža postojećeg drvenog stropa sa svim predradnjama. U cijenu uključen odvoz otpada na gradsku deponiju i sav potrebni materijal i alat za izvedbu.</t>
  </si>
  <si>
    <t>Uklanjanje postojećeg laminata i heraklit ploča koje su trenutno postavljene kao podna konstrukcija. U cijenu uključen i odvoz otpadnog materijala na gradsku deponiju.</t>
  </si>
  <si>
    <t>Uklanjanje čučavaca i umivaonika u sanitarnim čvorovima.</t>
  </si>
  <si>
    <t>pauš</t>
  </si>
  <si>
    <t>Uklanjanje postojeće keramike(zidne i podne) u sanitarnim čvorovima i odvoz otpada na gradske deponiju.</t>
  </si>
  <si>
    <t>Skidanje humusa u sloju 25cm i iskop temelja za pristupnu rampu za invalide na ulazu u objekt. Nagib rampe i osnovne dimenzije prema Pravilniku.</t>
  </si>
  <si>
    <t>Dobava materijala i izrada spuštenog stropa s jednostrukom metalnom podkonstrucijom ukupne debljine 125 mm.Strop je obložen gipskartonskim pločama debljine 12,5 mm u koji se ugrađuju elektro instalacije . Strop je izveden u svemu prema općem opisu. U cijenu izvedbe radova uračunava se i građevinska skela.</t>
  </si>
  <si>
    <t xml:space="preserve">Izrada, dobava i montaža ulaznih protuprovalnih vrata s dovratnikom. U stavku uključiti i podkonstrukcijski čelični slijepi dovratnik koji se ugrađuje u građevinski otvor u zidu, a na minimalno 10 točki se sidri za zid.  Karakteristike vratnog krila su slijedeće: vratno krilo s dvostrukim čeličnim pločama min. debljine 1,5 mm, s termo-zvučnim izolacijskim uloškom, vratno krilo završno obloženo pvc panelom u bijeloj boji, bez ukrasa i profilacija. Krilo mora imati min 4 fiksne točke zatvaranja na strani panta i 7 aktivnih točki zatvaranja na strani brave i gornje čelične klinove. Vrata moraju imati podesive pante i automatsku brtvenu metlicu, te atest protuprovalnosti. Vrata moraju biti opremljena širokokutnim zurilom, protuprovalnom bravom s euro-cilindrom, 1 servisnim i 5 korisničkih ključeva s kodnom karticom, limitatorom-graničnikom otvaranja (sigurnosni zasun), kuglu s vanjske strane krila vrata, te kvaku u boji aluminija s unutrašnje strane krila. Vrata moraju imati mogućnost zvučne izolacije od min  38 dB. Dimenzije vrata 160,00x230,00cm.
</t>
  </si>
  <si>
    <t xml:space="preserve">Izrada, dobava i montaža  vrata s dovratnikom na sanitarnom čvoru. U stavku uključiti i podkonstrukcijski čelični slijepi dovratnik koji se ugrađuje u građevinski otvor u zidu, a na minimalno 10 točki se sidri za zid.  Karakteristike vratnog krila su slijedeće: vratno krilo s dvostrukim čeličnim pločama min. debljine 1,5 mm, s termo-zvučnim izolacijskim uloškom, vratno krilo završno obloženo pvc panelom u bijeloj boji, bez ukrasa i profilacija. Krilo mora imati min 4 fiksne točke zatvaranja na strani panta i 7 aktivnih točki zatvaranja na strani brave i gornje čelične klinove. Vrata moraju imati podesive pante i automatsku brtvenu metlicu. Dimenzije vrata 70.00x205.00cm.
</t>
  </si>
  <si>
    <t>Izrada i montaža giter rešetki za prozore na objektu,od okruglog željeza, dimenzije prilagoditi prozorskim otvorima. U cijenu uključiti koompletan rad i materijal</t>
  </si>
  <si>
    <t>a)140,00x170,00</t>
  </si>
  <si>
    <t>b)140,00x190,00</t>
  </si>
  <si>
    <t>100/205</t>
  </si>
  <si>
    <t>c)</t>
  </si>
  <si>
    <t>70/205</t>
  </si>
  <si>
    <t>IV</t>
  </si>
  <si>
    <t>V</t>
  </si>
  <si>
    <t xml:space="preserve"> PODOVI</t>
  </si>
  <si>
    <t>Za izvođenje unutrašnjih soboslikarskih i ličilačkih radova u jediničnu cijenu uračunati i prijenose lagane pokretne skele ili molerskih ljestava. Za  soboslikarske radove koristiti vanjsku fasadnu skelu izrađenu za potrebe građevinskih radova. U jedničnoj cijeni svake stavke trebaju biti sadržani sav osnovni i potrošni materijal, dok radom trebaju biti obuhvaćene sve faze rada, osnovne i pomoćne, što neće biti posebno specificirano u pojedinačnim stavkama.</t>
  </si>
  <si>
    <t>Bojanje zidova vodoperivom bojom u visini od 120cm od poda, u tonu po izboru investitora u svemu prema pravilima struke, uputama proizvođača materijala i općem opisu.</t>
  </si>
  <si>
    <t>B) VODOINSTALATERSKI RADOVI</t>
  </si>
  <si>
    <t>Razvod vodovodnih i kanalizacionih cijevi u sanitarnim čvorovima.U cijenu uključen sav potrebni materijal i rad.</t>
  </si>
  <si>
    <t>Nabavka i postavljanje sanitarne opreme u sanitarnim čvorovima sa svim potrebnim alatom i opremom</t>
  </si>
  <si>
    <t>wc školjka+vodokotlić</t>
  </si>
  <si>
    <t>umivaonik</t>
  </si>
  <si>
    <t>d)</t>
  </si>
  <si>
    <t>e)</t>
  </si>
  <si>
    <t>Isporuka i ugradnja kabela za napajanje: razvodnih kutija, utičnica, el.aparata, rasvjete, senzora, signalizacije i sl. U cijenu uključiti: spajanje u razvodnim kutijama, razvodne kutije, gips, izolir traku, spajanje u RP i sl.</t>
  </si>
  <si>
    <t>PP-Y 3x2,5</t>
  </si>
  <si>
    <t>PP-Y 3x1,5</t>
  </si>
  <si>
    <t>PP-Y 5x2.5</t>
  </si>
  <si>
    <t>kabel za internet</t>
  </si>
  <si>
    <t>monofazne utičnice P/Ž dva modula</t>
  </si>
  <si>
    <t>Trofazna utičnica P/Ž</t>
  </si>
  <si>
    <t>Nabavka i ugradnja opreme slabe i jake struje. U cijenu uključen sav potrebni materijal i rad.</t>
  </si>
  <si>
    <t>svjetiljke sa žarnom niti snage 100W sa lusterom na potez</t>
  </si>
  <si>
    <t>fluorescentne cijevi snage 36W(4 reda)</t>
  </si>
  <si>
    <t>C) TERMOINSTALATERSKI RADOVI</t>
  </si>
  <si>
    <t>D) ELEKTROINSTALATERSKI RADOVI</t>
  </si>
  <si>
    <t>1</t>
  </si>
  <si>
    <t>Betoniranje temelja u vidu temeljnih traka, betonom C25/30 u dvostranoj oplati prema općem opisu i pravilima struke. Konstrukcija malog presjeka.</t>
  </si>
  <si>
    <t>Nabavka, doprema i montaža pokrovnog lima debljine 0,8mm debljine</t>
  </si>
  <si>
    <t>Zidanje nosivih zidova kotlovnice blok opekom debljine 25 cm u produžno-cementnom mortu M50 u svemu prema općem opisu i standarnoj kalkulaciji. Sazidani zid mora imati pravilan vez opeke, mora biti ravan, vertikalan, a spojnice horizontalne, debljine 1 cm. Prije čišćenja radnog mjesta, višak morta mora se skinuti sa zida zidarskom kašikom.</t>
  </si>
  <si>
    <t>Izrada dobava i montaža ograda visine 100 cm koje se izrađuju od okruglih inox cijevi. Ograde se sastoje od stupova ø 40 mm koji se montiraju na svakoh cca 100 cm preko podložnih ploča kvadratnog oblika 45x45 cm. Podložne ploče se inox vijcima s upuštenom glavom učvršćuju za podlogu, a stupovi se prethodno vare za njih. Između stupova postavljaju se horizontale ø 15 mm, na međusobnom osnom razmaku od max. 35 cm. Rukohvat nasadni ø 45 mm od ipe-lapacha ili sličnog drveta, zaštičen uljanim premazom koji treba biti uključen u jediničnu cijenu izrde ograde.</t>
  </si>
  <si>
    <t>prozor 60/80cm</t>
  </si>
  <si>
    <t>PRIPREMNI RADOVI</t>
  </si>
  <si>
    <t>MONTAŽNI RADOVI</t>
  </si>
  <si>
    <t>STOLARSKI  RADOVI</t>
  </si>
  <si>
    <t>POOPOLAGAČKI RADOVI</t>
  </si>
  <si>
    <t>VODOINSTALATERSKI RADOVI</t>
  </si>
  <si>
    <t>TERMOINSTALATERSKI RADOVI</t>
  </si>
  <si>
    <t>XV.</t>
  </si>
  <si>
    <t>EEKTROINSTALATERSKI RADOVI</t>
  </si>
  <si>
    <t>III ZIDARSKI RADOVI</t>
  </si>
  <si>
    <t>VI MONTAŽNI  RADOVI</t>
  </si>
  <si>
    <t>XII</t>
  </si>
  <si>
    <t>XIII</t>
  </si>
  <si>
    <t>XV</t>
  </si>
  <si>
    <t>cijenu dati po m2</t>
  </si>
  <si>
    <t>Napomena: prije proizvodnje mjere provjeriti u naravi uz prisutnost projektanta!</t>
  </si>
  <si>
    <t xml:space="preserve"> Izrada, doprema i montaža vertikalnih 
olučnih cijevi presjeka Ø 110mm od aluminijskog lima debljine 0,7 mm, na 
svakih 2m pričvršćenih pomoću prstenova 
od pocinčanog plosnog željeza ugrađenog u 
fasadu. Obračun se vrši po m1 montiranog 
oluka, razvijene širine lima do 40cm.
</t>
  </si>
  <si>
    <t>A</t>
  </si>
  <si>
    <t xml:space="preserve"> KOTLOVNICA</t>
  </si>
  <si>
    <t>kompl</t>
  </si>
  <si>
    <t xml:space="preserve">Nabavka i ugradnja kugl ventila </t>
  </si>
  <si>
    <t>R-5/4"</t>
  </si>
  <si>
    <t>R-1"</t>
  </si>
  <si>
    <t>R-1/2"</t>
  </si>
  <si>
    <t xml:space="preserve">Nabavka i ugradnja ventila sigurnosti </t>
  </si>
  <si>
    <t>- 3/4", p = 3 bar</t>
  </si>
  <si>
    <t>Nabavka i ugradnja ekspanzione posude V=50 litara</t>
  </si>
  <si>
    <t>6.</t>
  </si>
  <si>
    <t>Nabavka i ugradnja cijevne mreže urađene od bakarnih cijevi , dimenzija :</t>
  </si>
  <si>
    <r>
      <rPr>
        <sz val="9"/>
        <rFont val="Symbol"/>
        <family val="1"/>
        <charset val="2"/>
      </rPr>
      <t xml:space="preserve">f </t>
    </r>
    <r>
      <rPr>
        <sz val="9"/>
        <rFont val="Arial CE"/>
        <family val="2"/>
        <charset val="238"/>
      </rPr>
      <t xml:space="preserve"> 28x1 Cu</t>
    </r>
  </si>
  <si>
    <t>m</t>
  </si>
  <si>
    <r>
      <rPr>
        <sz val="9"/>
        <rFont val="Symbol"/>
        <family val="1"/>
        <charset val="2"/>
      </rPr>
      <t xml:space="preserve">f </t>
    </r>
    <r>
      <rPr>
        <sz val="9"/>
        <rFont val="Arial CE"/>
        <family val="2"/>
        <charset val="238"/>
      </rPr>
      <t xml:space="preserve"> 18x1 Cu</t>
    </r>
  </si>
  <si>
    <t>9.</t>
  </si>
  <si>
    <t>Nabavka i ugradnja cirkulacionih pumpi  kao tip</t>
  </si>
  <si>
    <t>10.</t>
  </si>
  <si>
    <t>Nabavka i ugradnja automatskih odzračivača</t>
  </si>
  <si>
    <t>paušal</t>
  </si>
  <si>
    <t>UKUPNO K0TLOVNICA  u KM:</t>
  </si>
  <si>
    <t>B</t>
  </si>
  <si>
    <t>GRIJANJE OBJEKTA</t>
  </si>
  <si>
    <t>22K-60-180</t>
  </si>
  <si>
    <t>22K-60-1400</t>
  </si>
  <si>
    <t>22K-60-1200</t>
  </si>
  <si>
    <t>22K-600-8900</t>
  </si>
  <si>
    <t>Nabavka i ugradnja ovjesnog pribora za pločaste radijatore</t>
  </si>
  <si>
    <t>Nabavka i ugradnja H ventila za dvocijevno grijanje , komplet sa spojnicama za PeX  cijevii</t>
  </si>
  <si>
    <t>Nabavka i ugradnja mehaničkih odzračnih pipaka R1/2"</t>
  </si>
  <si>
    <t>7.</t>
  </si>
  <si>
    <t>Nabavka i ugradnja ugradbenih ormarića za smještaj razdjelnika grijanja dimenzija 900c750x120</t>
  </si>
  <si>
    <t>8.</t>
  </si>
  <si>
    <t>Nabavka i ugradnja razdjelnika za distribuciju grijanja prema potrošačima , komplet sa ventilima  i poluspojnicama za Pex cijevi</t>
  </si>
  <si>
    <t>- razdjelnik 2x8 priključaka</t>
  </si>
  <si>
    <t>kompl.</t>
  </si>
  <si>
    <t xml:space="preserve">Nabavka i ugradnja cijevne mreže urađene od PeX cijevi fi 16 x2 </t>
  </si>
  <si>
    <t>UKUPNO grijanje  u KM:</t>
  </si>
  <si>
    <t>C</t>
  </si>
  <si>
    <t>KLIMATIZACIJA OBJEKTA</t>
  </si>
  <si>
    <t>Nabavka i ugradnja predizolovanih Cu cijevi u kolutu za razvod rashldanog medija, komplet sa fazonskim komadima, te svim potrebnim elementima za spajanje, brtvljenje i ovješenje, dimenzije cjevovoda:</t>
  </si>
  <si>
    <t>- Cu 1/4" (Ø 6,35 mm)</t>
  </si>
  <si>
    <t>- Cu 5/8 (Ø 15,88 mm)</t>
  </si>
  <si>
    <t>Nabavka i ugrdnja gibljivih PVC cijevi za odvod kondenzata sa unutrašnje jedinice, diemnzija:</t>
  </si>
  <si>
    <t>PVC Ø 16</t>
  </si>
  <si>
    <t>Sitni potrošni materijal</t>
  </si>
  <si>
    <t>Puštanje u pogon uređaja od strane ovlaštenog servisera, davanje atestne dokumentacije i uputstava za rad, te ovjera garancije</t>
  </si>
  <si>
    <t>Elektro napajanje unutrašnje i vanjse jedinice sa spajanjem opreme</t>
  </si>
  <si>
    <t>REKAPITULACIJA</t>
  </si>
  <si>
    <t>KOTLOVNICA</t>
  </si>
  <si>
    <t>GRIJANJE OBJEKATA</t>
  </si>
  <si>
    <t>GRIJKLIMATIZACIJA OBJEKATA</t>
  </si>
  <si>
    <t>wc školjka za osobe sa invaliditetom + vodokotlić</t>
  </si>
  <si>
    <t xml:space="preserve"> UKUPNO KLIMATIZACIJA OBJEKTA U KM</t>
  </si>
  <si>
    <t>utičnica za Internet dupla</t>
  </si>
  <si>
    <t>Nabava i izrada kontaktne fasade tipa i karakteristika kao  ROFIX, Sisi ili STO therm Vario ili ekvivalent žbuke granulacije 2mm, flexibilna vodoodbojna i paropropusna, na objektu u  bijeloj boji  sa predhodnim nanošenjem grunda. Prilikom izrade fasade slijediti upute proizvođača.Za izrade fasade koristiti skelu. U količinu uključena površina fasadnog stiropora i žbukani stupovi i podesta</t>
  </si>
  <si>
    <t>Nabavka i ugradnja pvc prozora dimenzija 200x170 sa čeličnim pocinčanim ojačanjem i CE certifikatom za okove i pvc roletnama. Ostakljena dvoslojnim staklom Ug 1,1 sa roletnama na mehanički pogon.</t>
  </si>
  <si>
    <t>9</t>
  </si>
  <si>
    <t>Nabavka i ugradnja pvc prozora dimenzija 140x170  sa čeličnim pocinčanim ojačanjem i CE certifikatom za okove i pvc roletnama. Ostakljena dvoslojnim staklom Ug 1,1 sa roletnama na mehanički pogon.</t>
  </si>
  <si>
    <t>Nabavka i ugradnja pvc stijene dimenzija 140x170 sa čeličnim pocinčanim ojačanjem i CE certifikatom za okove i pvc roletnama. Ostakljena dvoslojnim staklom Ug 1,1 sa roletnama na mehanički pogon.</t>
  </si>
  <si>
    <t>Nabavka i ugradnja pvc prozora dimenzija 140x190 sa čeličnim pocinčanim ojačanjem i CE certifikatom za okove i pvc roletnama. Ostakljena dvoslojnim staklom Ug 1,1 sa roletnama na mehanički pogon.</t>
  </si>
  <si>
    <t>Nabavka i ugradnja pvc stijene dimenzija 140x190 sa čeličnim pocinčanim ojačanjem i CE certifikatom za okove i pvc roletnama. Ostakljena dvoslojnim staklom Ug 1,1 sa roletnama na mehanički pogon.</t>
  </si>
  <si>
    <t>bojler 50l sa inox bubnjem</t>
  </si>
  <si>
    <t>Nabavka i ugradnja sistema za klimatizaciju hlađenje, komplet sa ovjesnim i montažnim materijalom, sljedećih tehničkih karakteristika:</t>
  </si>
  <si>
    <t>Vanjska jedinica dostatna za hlađenje objekta i pogon unutarnjih jedinica</t>
  </si>
  <si>
    <t>Unutarnja jedinica dostatna za hlađenje prostoa u kome je smještena</t>
  </si>
  <si>
    <t xml:space="preserve">Nabavka i ugradnja visoko kvalitetnog toplovodnog  kotla, kapaciteta 35 kW, namijenjenog za loženje peletom, komplet sa plamenikom, transporterom  i spremnikom za pelet </t>
  </si>
  <si>
    <t>Zidanje dimnjaka karakteristika kao Schiedel tip UNI plus ili ekvivalent. U cijenu uključiti sve potrebne elemente (element bazu, plašteve od laganog betona, profilne cijevi, manžete, priključne komade, vratašca za čišćenje, temeljnu i vršnu ploču i ostalo) prema uputama i navodima proizvođača.  Jediničnom cijenom obračunati dopremu svog potrebnog materijala i rad prema općem opisu. 32/32, l=4,70m1</t>
  </si>
  <si>
    <t>Izrada krovne konstrukcije, nabava i postavljanje jelove građe II klase na kotlovnicu (horizontalna  projekcija). Građu zaštititi insekticid sredstvom protiv  truljenja a vidljive dijelove rogova obojiti bojom za drvo.</t>
  </si>
  <si>
    <t>Napomena: mjere provjeriti u naravi  zbog obrade špaleta u prisutnosti projektanta.!</t>
  </si>
  <si>
    <t xml:space="preserve">Doprema materijala te izrada podne obloge. Oblogu raditi od epoksidnog premaza, raditi u dva premaza, u boji siva tamno siva sa chipsom od 1 mm. Debljina završnog sloja je cca 2 mm, prema preporuci proizvođača. Jediničnom cijenom obuhvatiti i izradu i ugradnju holkera i rubne lajsne. Zid premazati također dvoslojno, u visini od 10 cm.  Pozicijom obuhvatiti i radove na izravnavanju podne podloge, prije ugradnje obloge. Mjere kontrolisati na licu mjesta. Tehničke karakteristike ponuđenih materijala su kao kod STO POX GH 205 ili ekvivalent, kvarcni pijesak 0,1-0,5 mm, StoPOX BB ili ekvivalent i dekorativni čips 1 mm.  Obračun po 1m2 gotove pokrivene površine poda. 
</t>
  </si>
  <si>
    <t xml:space="preserve">Izrada, doprema i montaža horizontalnih olučnih cijevi presjeka Ø 120mm od aluminijskog lima debljine 0,7 mm, obuhvaćenog kukama od plosnog željeza, pričvršćenih na razmaku od 80cm. Svi olučni nastavci vezani su zakovicama te sa svih strana zalemljeni. Oluk je u padu od 0,6% prema vertikalama. Obračun se vrši po m1 montiranog oluka razvijene širine lima do 40cm.
</t>
  </si>
  <si>
    <t>Nabavka i ugradnja dimnjače fi 160 (cijev 0,5 m i koljeno sa revizionim otvorom)</t>
  </si>
  <si>
    <t>GHN-32-80-180 IMP Pumps ili ekvivalent</t>
  </si>
  <si>
    <t>Isporuka i ugradnja sitnog potrošnog materijala (vijci, plin, kisik)</t>
  </si>
  <si>
    <t>Nabavka i ugranja čeličnih pločastih radijatora  sa ugrađenim termostatskim ventilom dimenzija:</t>
  </si>
  <si>
    <t>Nabavka i ugradnja ventilske termoglave kao Herc ili ekvivalent</t>
  </si>
  <si>
    <t>Pomoćni materijal za spajanje, koljena, oslonci, spužvice, pasta i žica za varenja</t>
  </si>
  <si>
    <t>Ukupno (BAM)</t>
  </si>
  <si>
    <t>Jed. Cijena (BAM)</t>
  </si>
  <si>
    <t>ukupno (BAM)</t>
  </si>
  <si>
    <t>BAM</t>
  </si>
  <si>
    <t>UKUPNO bez PDV-a</t>
  </si>
  <si>
    <t xml:space="preserve"> UKUPNO bez PDV-a</t>
  </si>
  <si>
    <t>Obijanje postojećeg sokla na zgradi i odvoz otpada na gradsku deponiju</t>
  </si>
  <si>
    <r>
      <t>m</t>
    </r>
    <r>
      <rPr>
        <vertAlign val="superscript"/>
        <sz val="10"/>
        <rFont val="Arial"/>
        <family val="2"/>
      </rPr>
      <t>2</t>
    </r>
  </si>
  <si>
    <t>Uklanjanje postojeće vanjske stolarije i skladištenje na mjestu po dogovoru sa naručiocem</t>
  </si>
  <si>
    <t>2</t>
  </si>
  <si>
    <t>3</t>
  </si>
  <si>
    <t>Odvod kanalizacije u dužini od 50 m od objekta i spajanje u postojeću septičku jamu</t>
  </si>
  <si>
    <t>6</t>
  </si>
  <si>
    <r>
      <t xml:space="preserve">Pod izrazom betoniranje podrazumijeva se spravljanje betona, ugradba u pripremljen iskop ili oplatu, te zaštita (njega) betona u vremenu vezanja i stvrdnjavanja, prema mjesnim vremenskim prilikama. Sav beton za betonske i armiranobetonske konstrukcije spravlja se u tvornici betona. Do mjesta ugradnje doprema se automješalicama za beton, ugrađuje ručno ili strojno autopumpom za beton, prema mogućnostima izvođača i mogućnostima na gradilištu, te vibrira pervibratorima. Jediničnom cijenom obračunati dobavu i postavljanje distancera iz željeznih profila u potrebnom broju prema pravilima struke. Kvaliteta betona i njegova tlačna čvrstoća u svemu prema Projektu mehaničke otpornosti i stabilnosti, uz poštivanje pravila struke. Uz svaku stavku betoniranja obračunate su i potrebne oplate pri čemu se pod oplatom podrazumijeva krojenje građe, postavljanje oplate, te njeno skidanje. Nakon skidanja oplate, građu je potrebno očistiti od čavala i drugih spojnih elemenata, sortirati, te složiti izvan gabarita zgrade za ponovno korištenje osim drvene građe koja nakon rastavljanja više nije pogodna za ponovno korištenje koju je potrebno odložiti na gradilišno odlagalište građevinskog otpada do konačnog zbrinjavanja. </t>
    </r>
    <r>
      <rPr>
        <sz val="10"/>
        <rFont val="Arial"/>
        <family val="2"/>
        <charset val="1"/>
      </rPr>
      <t>Napomena: temeljenje u ovom troškovniku je izračunato i opisano na bazi Idejnog projekta. Konačni obračun po stvarno izvedenim količinama.</t>
    </r>
  </si>
  <si>
    <t>Završna obrada vanjskog stubišta i prilazne rampe za invalide po principu zaribanog betona</t>
  </si>
  <si>
    <t>Nabavka i postavlajnje unutarnjih klupica, dimenzija 140.0*15.0*2.0 cm. U cijenu uračunati sav potreban materijal. (Točne mjere provjeriti na terenu)</t>
  </si>
  <si>
    <t>100/210 (metalna za kotlovnicu)</t>
  </si>
  <si>
    <t>Dobava materijala i ljepljenje unutarnjih podnih keramičkih pločica . Ljepilo koje se koristi mora biti fleksibilno. (Hodnik i sanitarni čvor)</t>
  </si>
  <si>
    <t>Dobava materijala i ljepljenje zidnih keramičkih pločica na zidove kupaonica u ukupnoj visini do 2m. (Sanitarni čvor)</t>
  </si>
  <si>
    <t>Izrada cementnog estriha u salama, uredu i sanitarnim čvorovima, debljine 5,0cm. Prije postavljanja estriha potrebno je uraditi termo izolacju postavljanjem stiropora i hidroizolaciju postavljanjem lepenke. U cijenu uračunat sav potrebni materijal i alat.</t>
  </si>
  <si>
    <t>Betoniranje armiranobetonske pristupne rampe za invalide betonom tlačne čvrstoće C25/30 u svemu prema općem opisu i pravilima struke.  Konstrukcija srednjeg presjeka. U cijenu uračunati i potrebnu armaturu,njenu nabavku, sječenje, motanje i ugradnja u svemu prema pravilima struke.</t>
  </si>
  <si>
    <t>Betoniranje armiranobetonskih nadvoja i horizontalnih serklaža betonom tlačne čvrstoće C25/30 u svemu prema općem opisu i pravilima struke. Konstrukcija srednjeg presjeka. U cijenu uračunati i potrebnu armaturu,njenu nabavku, sječenje, motanje i ugradnja u svemu prema pravilima struke.</t>
  </si>
  <si>
    <t>Betoniranje armiranobetonske podne ploče debljine 14,0cm  na koti +/- 0,00  betonom tlačne čvrstoće C25/30 u svemu prema općem opisu i pravilima struke. Konstrukcije velikog presjeka. U cijenu uračunati i potrebnu armaturu,njenu nabavku, sječenje, motanje i ugradnja u svemu prema pravilima struke.</t>
  </si>
  <si>
    <t>Betoniranje armiranobetonskih vertikalnih  serklaža  u kotlovnici betonom tlačne čvrstoće C25/30 u svemu prema općem opisu i pravilima struke. Konstrukcija malog presjeka. U cijenu uračunati i potrebnu armaturu,njenu nabavku, sječenje, motanje i ugradnja u svemu prema pravilima struke.</t>
  </si>
  <si>
    <t>Nabava  i izrada  sokla objekta  zaštitnom dekorativnom žbukom kulir plast . Neposredno prije nanošenja podloge treba impregnirati univerzalkoncentrat grundom, temeljnim premazom razrijeđenim vodom u omjeru 1:2. Također je potrebno izravnati površine ljepilom. Pri izvedbi slijediti upute proizvođača.</t>
  </si>
  <si>
    <t>Nabavka i postavljanje vanjskih aluminijskih prozorskih klupica, dimenzija 140.0*20.0*2.0 cm, od. U cijenu uračunat sav potreban materijal.</t>
  </si>
  <si>
    <t>XVI</t>
  </si>
  <si>
    <t>VANTROŠKOVNIČKI RADOVI</t>
  </si>
  <si>
    <t>Nepredviđeni vantroškovnički radovi do maksimalno 1000 KM</t>
  </si>
  <si>
    <t>XVI.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</si>
</sst>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 ;[Red]\-#,##0.00\ "/>
    <numFmt numFmtId="165" formatCode="0.0"/>
    <numFmt numFmtId="166" formatCode="#,##0.0"/>
    <numFmt numFmtId="167" formatCode="0.000"/>
  </numFmts>
  <fonts count="37" x14ac:knownFonts="1">
    <font>
      <sz val="10"/>
      <name val="Arial"/>
      <charset val="238"/>
    </font>
    <font>
      <b/>
      <sz val="8"/>
      <name val="Arial"/>
      <family val="2"/>
      <charset val="238"/>
    </font>
    <font>
      <b/>
      <sz val="10"/>
      <name val="Arial"/>
      <family val="2"/>
      <charset val="238"/>
    </font>
    <font>
      <sz val="8"/>
      <name val="Arial"/>
      <family val="2"/>
      <charset val="238"/>
    </font>
    <font>
      <sz val="8"/>
      <name val="Arial"/>
      <family val="2"/>
      <charset val="238"/>
    </font>
    <font>
      <b/>
      <sz val="8"/>
      <name val="Arial"/>
      <family val="2"/>
      <charset val="1"/>
    </font>
    <font>
      <sz val="8"/>
      <name val="Arial"/>
      <family val="2"/>
      <charset val="1"/>
    </font>
    <font>
      <sz val="10"/>
      <name val="Arial"/>
      <family val="2"/>
      <charset val="1"/>
    </font>
    <font>
      <i/>
      <sz val="10"/>
      <name val="Arial"/>
      <family val="2"/>
      <charset val="1"/>
    </font>
    <font>
      <b/>
      <sz val="10"/>
      <name val="Arial"/>
      <family val="2"/>
      <charset val="1"/>
    </font>
    <font>
      <sz val="10"/>
      <name val="Arial"/>
      <family val="2"/>
      <charset val="238"/>
    </font>
    <font>
      <sz val="10"/>
      <name val="Arial Narrow"/>
      <family val="2"/>
      <charset val="238"/>
    </font>
    <font>
      <sz val="8"/>
      <name val="Arial"/>
      <family val="2"/>
      <charset val="238"/>
    </font>
    <font>
      <b/>
      <sz val="12"/>
      <name val="Arial"/>
      <family val="2"/>
      <charset val="238"/>
    </font>
    <font>
      <sz val="12"/>
      <name val="Arial"/>
      <family val="2"/>
      <charset val="238"/>
    </font>
    <font>
      <b/>
      <sz val="14"/>
      <name val="Arial"/>
      <family val="2"/>
      <charset val="238"/>
    </font>
    <font>
      <vertAlign val="superscript"/>
      <sz val="10"/>
      <name val="Arial"/>
      <family val="2"/>
      <charset val="238"/>
    </font>
    <font>
      <sz val="18"/>
      <name val="Arial Black"/>
      <family val="2"/>
      <charset val="238"/>
    </font>
    <font>
      <sz val="11"/>
      <name val="Arial"/>
      <family val="2"/>
      <charset val="238"/>
    </font>
    <font>
      <sz val="11"/>
      <name val="Arial Black"/>
      <family val="2"/>
      <charset val="238"/>
    </font>
    <font>
      <sz val="10"/>
      <color indexed="8"/>
      <name val="Arial"/>
      <family val="2"/>
      <charset val="238"/>
    </font>
    <font>
      <sz val="2"/>
      <name val="Arial"/>
      <family val="2"/>
      <charset val="238"/>
    </font>
    <font>
      <sz val="11"/>
      <name val="Times New Roman CE"/>
      <family val="1"/>
      <charset val="238"/>
    </font>
    <font>
      <b/>
      <sz val="11"/>
      <color rgb="FF3F3F3F"/>
      <name val="Calibri"/>
      <family val="2"/>
      <charset val="238"/>
      <scheme val="minor"/>
    </font>
    <font>
      <b/>
      <sz val="8"/>
      <name val="Arial CE"/>
      <family val="2"/>
      <charset val="238"/>
    </font>
    <font>
      <b/>
      <sz val="10"/>
      <name val="Arial CE"/>
      <family val="2"/>
      <charset val="238"/>
    </font>
    <font>
      <sz val="9"/>
      <name val="Arial"/>
      <family val="2"/>
      <charset val="238"/>
    </font>
    <font>
      <sz val="9"/>
      <name val="Arial CE"/>
      <family val="2"/>
      <charset val="238"/>
    </font>
    <font>
      <i/>
      <sz val="9"/>
      <name val="Arial"/>
      <family val="2"/>
      <charset val="238"/>
    </font>
    <font>
      <sz val="9"/>
      <name val="Symbol"/>
      <family val="1"/>
      <charset val="2"/>
    </font>
    <font>
      <b/>
      <sz val="9"/>
      <name val="Arial CE"/>
      <charset val="238"/>
    </font>
    <font>
      <sz val="10"/>
      <name val="Times New Roman CE"/>
      <family val="1"/>
      <charset val="238"/>
    </font>
    <font>
      <b/>
      <sz val="9"/>
      <name val="Arial"/>
      <family val="2"/>
      <charset val="238"/>
    </font>
    <font>
      <b/>
      <sz val="10"/>
      <name val="Times New Roman CE"/>
      <family val="1"/>
      <charset val="238"/>
    </font>
    <font>
      <sz val="11"/>
      <name val="Calibri"/>
      <family val="2"/>
      <charset val="238"/>
      <scheme val="minor"/>
    </font>
    <font>
      <sz val="10"/>
      <name val="Arial"/>
      <family val="2"/>
    </font>
    <font>
      <vertAlign val="superscript"/>
      <sz val="10"/>
      <name val="Arial"/>
      <family val="2"/>
    </font>
  </fonts>
  <fills count="10">
    <fill>
      <patternFill patternType="none"/>
    </fill>
    <fill>
      <patternFill patternType="gray125"/>
    </fill>
    <fill>
      <patternFill patternType="solid">
        <fgColor indexed="22"/>
        <bgColor indexed="31"/>
      </patternFill>
    </fill>
    <fill>
      <patternFill patternType="solid">
        <fgColor indexed="55"/>
        <bgColor indexed="31"/>
      </patternFill>
    </fill>
    <fill>
      <patternFill patternType="solid">
        <fgColor indexed="55"/>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F2F2F2"/>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5">
    <xf numFmtId="0" fontId="0" fillId="0" borderId="0"/>
    <xf numFmtId="0" fontId="22" fillId="0" borderId="0"/>
    <xf numFmtId="0" fontId="23" fillId="8" borderId="23" applyNumberFormat="0" applyAlignment="0" applyProtection="0"/>
    <xf numFmtId="0" fontId="10" fillId="0" borderId="0"/>
    <xf numFmtId="0" fontId="10" fillId="0" borderId="0"/>
  </cellStyleXfs>
  <cellXfs count="583">
    <xf numFmtId="0" fontId="0" fillId="0" borderId="0" xfId="0"/>
    <xf numFmtId="0" fontId="1"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wrapText="1" readingOrder="1"/>
    </xf>
    <xf numFmtId="0" fontId="1" fillId="0" borderId="0" xfId="0" applyNumberFormat="1" applyFont="1" applyAlignment="1" applyProtection="1">
      <alignment horizontal="center" vertical="center"/>
    </xf>
    <xf numFmtId="0" fontId="0" fillId="0" borderId="0" xfId="0" applyNumberFormat="1" applyFont="1" applyAlignment="1" applyProtection="1">
      <alignment horizontal="justify" vertical="top" wrapText="1" readingOrder="1"/>
    </xf>
    <xf numFmtId="0" fontId="0" fillId="0" borderId="0" xfId="0" applyFont="1" applyAlignment="1" applyProtection="1">
      <alignment horizontal="center"/>
    </xf>
    <xf numFmtId="4" fontId="0" fillId="0" borderId="0" xfId="0" applyNumberFormat="1" applyFont="1" applyProtection="1"/>
    <xf numFmtId="4" fontId="0" fillId="0" borderId="0" xfId="0" applyNumberFormat="1" applyFont="1" applyProtection="1">
      <protection locked="0"/>
    </xf>
    <xf numFmtId="0" fontId="0" fillId="0" borderId="0" xfId="0" applyFont="1" applyProtection="1">
      <protection locked="0"/>
    </xf>
    <xf numFmtId="0" fontId="0" fillId="0" borderId="2" xfId="0" applyFont="1" applyBorder="1" applyAlignment="1" applyProtection="1">
      <alignment horizontal="center"/>
    </xf>
    <xf numFmtId="4" fontId="0" fillId="0" borderId="2" xfId="0" applyNumberFormat="1" applyFont="1" applyBorder="1" applyProtection="1"/>
    <xf numFmtId="4" fontId="0" fillId="0" borderId="2" xfId="0" applyNumberFormat="1" applyFont="1" applyBorder="1" applyProtection="1">
      <protection locked="0"/>
    </xf>
    <xf numFmtId="0" fontId="0" fillId="0" borderId="0" xfId="0" applyNumberFormat="1" applyFont="1" applyBorder="1" applyAlignment="1" applyProtection="1">
      <alignment horizontal="justify" vertical="top" wrapText="1" readingOrder="1"/>
    </xf>
    <xf numFmtId="0" fontId="0" fillId="0" borderId="0" xfId="0" applyFont="1" applyBorder="1" applyAlignment="1" applyProtection="1">
      <alignment horizontal="center"/>
    </xf>
    <xf numFmtId="4" fontId="0" fillId="0" borderId="0" xfId="0" applyNumberFormat="1" applyFont="1" applyBorder="1" applyProtection="1"/>
    <xf numFmtId="4" fontId="0" fillId="0" borderId="0" xfId="0" applyNumberFormat="1" applyFont="1" applyBorder="1" applyProtection="1">
      <protection locked="0"/>
    </xf>
    <xf numFmtId="0" fontId="0" fillId="2" borderId="0" xfId="0" applyFont="1" applyFill="1" applyAlignment="1" applyProtection="1">
      <alignment horizontal="center"/>
    </xf>
    <xf numFmtId="4" fontId="0" fillId="2" borderId="0" xfId="0" applyNumberFormat="1" applyFont="1" applyFill="1" applyProtection="1"/>
    <xf numFmtId="4" fontId="0" fillId="2" borderId="0" xfId="0" applyNumberFormat="1" applyFont="1" applyFill="1" applyProtection="1">
      <protection locked="0"/>
    </xf>
    <xf numFmtId="4" fontId="2" fillId="2" borderId="0" xfId="0" applyNumberFormat="1" applyFont="1" applyFill="1" applyProtection="1">
      <protection locked="0"/>
    </xf>
    <xf numFmtId="0" fontId="3" fillId="0" borderId="0" xfId="0" applyNumberFormat="1" applyFont="1" applyAlignment="1" applyProtection="1">
      <alignment horizontal="justify" vertical="top" wrapText="1" readingOrder="1"/>
    </xf>
    <xf numFmtId="0" fontId="3" fillId="0" borderId="0" xfId="0" applyFont="1" applyAlignment="1" applyProtection="1">
      <alignment horizontal="center"/>
    </xf>
    <xf numFmtId="4" fontId="3" fillId="0" borderId="0" xfId="0" applyNumberFormat="1" applyFont="1" applyProtection="1"/>
    <xf numFmtId="4" fontId="3" fillId="0" borderId="0" xfId="0" applyNumberFormat="1" applyFont="1" applyProtection="1">
      <protection locked="0"/>
    </xf>
    <xf numFmtId="0" fontId="3" fillId="0" borderId="0" xfId="0" applyFont="1" applyProtection="1">
      <protection locked="0"/>
    </xf>
    <xf numFmtId="0" fontId="5" fillId="0" borderId="0" xfId="0" applyFont="1" applyAlignment="1" applyProtection="1">
      <alignment vertical="center"/>
      <protection locked="0"/>
    </xf>
    <xf numFmtId="0" fontId="6" fillId="0" borderId="0" xfId="0" applyFont="1" applyProtection="1">
      <protection locked="0"/>
    </xf>
    <xf numFmtId="0" fontId="7" fillId="0" borderId="0" xfId="0" applyNumberFormat="1" applyFont="1" applyAlignment="1" applyProtection="1">
      <alignment horizontal="justify" vertical="top" wrapText="1"/>
      <protection locked="0"/>
    </xf>
    <xf numFmtId="0" fontId="7" fillId="0" borderId="0" xfId="0" applyFont="1" applyAlignment="1" applyProtection="1">
      <alignment horizontal="center"/>
      <protection locked="0"/>
    </xf>
    <xf numFmtId="4" fontId="7" fillId="0" borderId="0" xfId="0" applyNumberFormat="1" applyFont="1" applyAlignment="1" applyProtection="1">
      <protection locked="0"/>
    </xf>
    <xf numFmtId="0" fontId="7" fillId="0" borderId="0" xfId="0" applyFont="1" applyAlignment="1" applyProtection="1">
      <alignment vertical="top"/>
      <protection locked="0"/>
    </xf>
    <xf numFmtId="0" fontId="7" fillId="0" borderId="0" xfId="0" applyFont="1" applyProtection="1">
      <protection locked="0"/>
    </xf>
    <xf numFmtId="4" fontId="7" fillId="0" borderId="0" xfId="0" applyNumberFormat="1" applyFont="1" applyFill="1" applyAlignment="1" applyProtection="1">
      <protection locked="0"/>
    </xf>
    <xf numFmtId="0" fontId="7" fillId="0" borderId="0" xfId="0" applyFont="1" applyFill="1" applyAlignment="1" applyProtection="1">
      <alignment vertical="top"/>
      <protection locked="0"/>
    </xf>
    <xf numFmtId="0" fontId="7" fillId="0" borderId="0" xfId="0" applyFont="1" applyFill="1" applyProtection="1">
      <protection locked="0"/>
    </xf>
    <xf numFmtId="0" fontId="8" fillId="0" borderId="0" xfId="0" applyNumberFormat="1" applyFont="1" applyFill="1" applyAlignment="1" applyProtection="1">
      <alignment horizontal="justify" vertical="top" wrapText="1"/>
      <protection locked="0"/>
    </xf>
    <xf numFmtId="4" fontId="7" fillId="0" borderId="0" xfId="0" applyNumberFormat="1" applyFont="1" applyFill="1" applyBorder="1" applyAlignment="1" applyProtection="1">
      <protection locked="0"/>
    </xf>
    <xf numFmtId="49" fontId="7" fillId="0" borderId="2" xfId="0" applyNumberFormat="1" applyFont="1" applyBorder="1" applyAlignment="1" applyProtection="1">
      <alignment horizontal="center" vertical="top"/>
      <protection locked="0"/>
    </xf>
    <xf numFmtId="0" fontId="7" fillId="0" borderId="2" xfId="0" applyNumberFormat="1" applyFont="1" applyBorder="1" applyAlignment="1" applyProtection="1">
      <alignment horizontal="justify" vertical="top" wrapText="1"/>
      <protection locked="0"/>
    </xf>
    <xf numFmtId="0" fontId="7" fillId="0" borderId="2" xfId="0" applyFont="1" applyBorder="1" applyAlignment="1" applyProtection="1">
      <alignment horizontal="center"/>
      <protection locked="0"/>
    </xf>
    <xf numFmtId="4" fontId="7" fillId="0" borderId="2" xfId="0" applyNumberFormat="1" applyFont="1" applyBorder="1" applyAlignment="1" applyProtection="1">
      <protection locked="0"/>
    </xf>
    <xf numFmtId="49" fontId="7" fillId="0" borderId="0" xfId="0" applyNumberFormat="1" applyFont="1" applyBorder="1" applyAlignment="1" applyProtection="1">
      <alignment horizontal="center" vertical="top"/>
      <protection locked="0"/>
    </xf>
    <xf numFmtId="0" fontId="7" fillId="0" borderId="0" xfId="0" applyNumberFormat="1" applyFont="1" applyBorder="1" applyAlignment="1" applyProtection="1">
      <alignment horizontal="justify" vertical="top" wrapText="1"/>
      <protection locked="0"/>
    </xf>
    <xf numFmtId="0" fontId="7" fillId="0" borderId="0" xfId="0" applyFont="1" applyBorder="1" applyAlignment="1" applyProtection="1">
      <alignment horizontal="center"/>
      <protection locked="0"/>
    </xf>
    <xf numFmtId="4" fontId="7" fillId="0" borderId="0" xfId="0" applyNumberFormat="1" applyFont="1" applyBorder="1" applyProtection="1">
      <protection locked="0"/>
    </xf>
    <xf numFmtId="49" fontId="7" fillId="2" borderId="0" xfId="0" applyNumberFormat="1" applyFont="1" applyFill="1" applyAlignment="1" applyProtection="1">
      <alignment horizontal="center" vertical="top"/>
      <protection locked="0"/>
    </xf>
    <xf numFmtId="0" fontId="7" fillId="2" borderId="0" xfId="0" applyFont="1" applyFill="1" applyAlignment="1" applyProtection="1">
      <alignment horizontal="center"/>
      <protection locked="0"/>
    </xf>
    <xf numFmtId="4" fontId="7" fillId="2" borderId="0" xfId="0" applyNumberFormat="1" applyFont="1" applyFill="1" applyProtection="1">
      <protection locked="0"/>
    </xf>
    <xf numFmtId="4" fontId="9" fillId="2" borderId="0" xfId="0" applyNumberFormat="1" applyFont="1" applyFill="1" applyProtection="1">
      <protection locked="0"/>
    </xf>
    <xf numFmtId="4" fontId="7" fillId="0" borderId="2" xfId="0" applyNumberFormat="1" applyFont="1" applyBorder="1" applyProtection="1">
      <protection locked="0"/>
    </xf>
    <xf numFmtId="0" fontId="7" fillId="0" borderId="0" xfId="0" applyFont="1" applyAlignment="1" applyProtection="1">
      <alignment horizontal="center" vertical="top"/>
      <protection locked="0"/>
    </xf>
    <xf numFmtId="0" fontId="0" fillId="0" borderId="0" xfId="0" applyFont="1" applyAlignment="1" applyProtection="1">
      <alignment horizontal="center"/>
      <protection locked="0"/>
    </xf>
    <xf numFmtId="4" fontId="0" fillId="0" borderId="0" xfId="0" applyNumberFormat="1" applyFont="1" applyAlignment="1" applyProtection="1">
      <alignment horizontal="right"/>
      <protection locked="0"/>
    </xf>
    <xf numFmtId="49" fontId="1" fillId="2" borderId="1" xfId="0" applyNumberFormat="1" applyFont="1" applyFill="1" applyBorder="1" applyAlignment="1" applyProtection="1">
      <alignment horizontal="center" vertical="center"/>
    </xf>
    <xf numFmtId="0" fontId="1" fillId="2" borderId="1" xfId="0" applyFont="1" applyFill="1" applyBorder="1" applyAlignment="1" applyProtection="1">
      <alignment horizontal="center" vertical="center"/>
    </xf>
    <xf numFmtId="4" fontId="1" fillId="2" borderId="1" xfId="0" applyNumberFormat="1" applyFont="1" applyFill="1" applyBorder="1" applyAlignment="1" applyProtection="1">
      <alignment horizontal="center" vertical="center"/>
    </xf>
    <xf numFmtId="49" fontId="0" fillId="0" borderId="0" xfId="0" applyNumberFormat="1" applyFont="1" applyAlignment="1">
      <alignment horizontal="center" vertical="top"/>
    </xf>
    <xf numFmtId="0" fontId="0" fillId="0" borderId="0" xfId="0" applyFont="1" applyAlignment="1">
      <alignment horizontal="center"/>
    </xf>
    <xf numFmtId="4" fontId="0" fillId="0" borderId="0" xfId="0" applyNumberFormat="1" applyFont="1" applyAlignment="1"/>
    <xf numFmtId="49" fontId="0" fillId="0" borderId="0" xfId="0" applyNumberFormat="1" applyAlignment="1">
      <alignment horizontal="center" vertical="top"/>
    </xf>
    <xf numFmtId="4" fontId="0" fillId="0" borderId="0" xfId="0" applyNumberFormat="1" applyFont="1" applyAlignment="1">
      <alignment horizontal="right"/>
    </xf>
    <xf numFmtId="164" fontId="0" fillId="0" borderId="0" xfId="0" applyNumberFormat="1" applyFont="1" applyAlignment="1">
      <alignment horizontal="right"/>
    </xf>
    <xf numFmtId="0" fontId="0" fillId="0" borderId="2" xfId="0" applyBorder="1" applyAlignment="1">
      <alignment horizontal="center"/>
    </xf>
    <xf numFmtId="4" fontId="0" fillId="0" borderId="2" xfId="0" applyNumberFormat="1" applyFont="1" applyBorder="1" applyAlignment="1"/>
    <xf numFmtId="0" fontId="10" fillId="0" borderId="0" xfId="0" applyFont="1" applyAlignment="1">
      <alignment horizontal="center"/>
    </xf>
    <xf numFmtId="4" fontId="7" fillId="0" borderId="0" xfId="0" applyNumberFormat="1" applyFont="1" applyFill="1" applyBorder="1" applyAlignment="1" applyProtection="1">
      <alignment horizontal="right"/>
      <protection locked="0"/>
    </xf>
    <xf numFmtId="4" fontId="7" fillId="0" borderId="2" xfId="0" applyNumberFormat="1" applyFont="1" applyBorder="1" applyAlignment="1" applyProtection="1">
      <alignment horizontal="right"/>
      <protection locked="0"/>
    </xf>
    <xf numFmtId="0" fontId="0" fillId="0" borderId="0" xfId="0" applyBorder="1" applyAlignment="1">
      <alignment vertical="center"/>
    </xf>
    <xf numFmtId="49" fontId="0" fillId="0" borderId="0" xfId="0" applyNumberFormat="1" applyFont="1" applyBorder="1" applyAlignment="1">
      <alignment horizontal="left" vertical="center"/>
    </xf>
    <xf numFmtId="0" fontId="0" fillId="0" borderId="0" xfId="0" applyAlignment="1">
      <alignment vertical="center"/>
    </xf>
    <xf numFmtId="49" fontId="0" fillId="0" borderId="0" xfId="0" applyNumberFormat="1" applyFont="1" applyAlignment="1">
      <alignment horizontal="left" vertical="center"/>
    </xf>
    <xf numFmtId="164" fontId="0" fillId="0" borderId="0" xfId="0" applyNumberFormat="1" applyFont="1" applyAlignment="1">
      <alignment horizontal="right" vertical="center"/>
    </xf>
    <xf numFmtId="49" fontId="0" fillId="0" borderId="0" xfId="0" applyNumberFormat="1" applyFont="1" applyAlignment="1">
      <alignment horizontal="justify" vertical="center" wrapText="1"/>
    </xf>
    <xf numFmtId="0" fontId="7" fillId="0" borderId="0" xfId="0" applyFont="1" applyAlignment="1" applyProtection="1">
      <alignment horizontal="left"/>
      <protection locked="0"/>
    </xf>
    <xf numFmtId="0" fontId="8" fillId="0" borderId="0" xfId="0" applyNumberFormat="1" applyFont="1" applyAlignment="1" applyProtection="1">
      <alignment horizontal="justify" vertical="top" wrapText="1"/>
      <protection locked="0"/>
    </xf>
    <xf numFmtId="0" fontId="10" fillId="0" borderId="0" xfId="0" applyFont="1" applyFill="1" applyAlignment="1" applyProtection="1">
      <alignment horizontal="center" vertical="center"/>
      <protection locked="0"/>
    </xf>
    <xf numFmtId="4" fontId="10" fillId="0" borderId="0" xfId="0" applyNumberFormat="1" applyFont="1" applyFill="1" applyAlignment="1" applyProtection="1">
      <alignment horizontal="right"/>
      <protection locked="0"/>
    </xf>
    <xf numFmtId="49" fontId="10" fillId="0" borderId="0" xfId="0" applyNumberFormat="1" applyFont="1" applyAlignment="1">
      <alignment horizontal="center" vertical="top"/>
    </xf>
    <xf numFmtId="49" fontId="0" fillId="0" borderId="0" xfId="0" applyNumberFormat="1" applyFont="1" applyBorder="1" applyAlignment="1">
      <alignment horizontal="justify" vertical="center" wrapText="1"/>
    </xf>
    <xf numFmtId="0" fontId="10" fillId="0" borderId="0" xfId="0" applyFont="1" applyAlignment="1">
      <alignment horizontal="center" vertical="center"/>
    </xf>
    <xf numFmtId="0" fontId="5" fillId="2" borderId="1" xfId="0" applyNumberFormat="1" applyFont="1" applyFill="1" applyBorder="1" applyAlignment="1" applyProtection="1">
      <alignment horizontal="center" vertical="top" wrapText="1"/>
    </xf>
    <xf numFmtId="0" fontId="5" fillId="2" borderId="1" xfId="0" applyFont="1" applyFill="1" applyBorder="1" applyAlignment="1" applyProtection="1">
      <alignment horizontal="center" vertical="center"/>
    </xf>
    <xf numFmtId="0" fontId="5" fillId="0" borderId="0" xfId="0" applyFont="1" applyAlignment="1" applyProtection="1">
      <alignment vertical="center"/>
    </xf>
    <xf numFmtId="0" fontId="6" fillId="0" borderId="0" xfId="0" applyFont="1" applyProtection="1"/>
    <xf numFmtId="0" fontId="10" fillId="0" borderId="2" xfId="0" applyFont="1" applyBorder="1" applyAlignment="1">
      <alignment horizontal="center"/>
    </xf>
    <xf numFmtId="4" fontId="0" fillId="0" borderId="2" xfId="0" applyNumberFormat="1" applyFont="1" applyBorder="1" applyAlignment="1">
      <alignment horizontal="right"/>
    </xf>
    <xf numFmtId="0" fontId="10" fillId="0" borderId="0" xfId="0" applyFont="1" applyProtection="1">
      <protection locked="0"/>
    </xf>
    <xf numFmtId="0" fontId="1" fillId="2" borderId="1" xfId="0" applyNumberFormat="1" applyFont="1" applyFill="1" applyBorder="1" applyAlignment="1" applyProtection="1">
      <alignment horizontal="right" vertical="top"/>
    </xf>
    <xf numFmtId="49" fontId="0" fillId="0" borderId="0" xfId="0" applyNumberFormat="1" applyFont="1" applyAlignment="1" applyProtection="1">
      <alignment horizontal="right" vertical="top"/>
    </xf>
    <xf numFmtId="49" fontId="0" fillId="0" borderId="2" xfId="0" applyNumberFormat="1" applyFont="1" applyBorder="1" applyAlignment="1" applyProtection="1">
      <alignment horizontal="right" vertical="top"/>
    </xf>
    <xf numFmtId="49" fontId="0" fillId="0" borderId="0" xfId="0" applyNumberFormat="1" applyFont="1" applyBorder="1" applyAlignment="1" applyProtection="1">
      <alignment horizontal="right" vertical="top"/>
    </xf>
    <xf numFmtId="49" fontId="0" fillId="2" borderId="0" xfId="0" applyNumberFormat="1" applyFont="1" applyFill="1" applyAlignment="1" applyProtection="1">
      <alignment horizontal="right" vertical="top"/>
    </xf>
    <xf numFmtId="49" fontId="3" fillId="0" borderId="0" xfId="0" applyNumberFormat="1" applyFont="1" applyAlignment="1" applyProtection="1">
      <alignment horizontal="right" vertical="top"/>
    </xf>
    <xf numFmtId="0" fontId="13" fillId="0" borderId="0" xfId="0" applyFont="1" applyAlignment="1" applyProtection="1">
      <alignment vertical="center"/>
      <protection locked="0"/>
    </xf>
    <xf numFmtId="0" fontId="14" fillId="0" borderId="0" xfId="0" applyFont="1" applyProtection="1">
      <protection locked="0"/>
    </xf>
    <xf numFmtId="49" fontId="5" fillId="2" borderId="1" xfId="0" applyNumberFormat="1" applyFont="1" applyFill="1" applyBorder="1" applyAlignment="1" applyProtection="1">
      <alignment horizontal="right" vertical="top"/>
    </xf>
    <xf numFmtId="49" fontId="7" fillId="0" borderId="0" xfId="0" applyNumberFormat="1" applyFont="1" applyAlignment="1" applyProtection="1">
      <alignment horizontal="right" vertical="top"/>
      <protection locked="0"/>
    </xf>
    <xf numFmtId="49" fontId="7" fillId="0" borderId="2" xfId="0" applyNumberFormat="1" applyFont="1" applyBorder="1" applyAlignment="1" applyProtection="1">
      <alignment horizontal="right" vertical="top"/>
      <protection locked="0"/>
    </xf>
    <xf numFmtId="49" fontId="7" fillId="0" borderId="0" xfId="0" applyNumberFormat="1" applyFont="1" applyBorder="1" applyAlignment="1" applyProtection="1">
      <alignment horizontal="right" vertical="top"/>
      <protection locked="0"/>
    </xf>
    <xf numFmtId="0" fontId="10" fillId="0" borderId="0" xfId="0" applyFont="1" applyAlignment="1" applyProtection="1">
      <alignment horizontal="center"/>
      <protection locked="0"/>
    </xf>
    <xf numFmtId="4" fontId="10" fillId="0" borderId="0" xfId="0" applyNumberFormat="1" applyFont="1" applyAlignment="1" applyProtection="1">
      <alignment horizontal="right"/>
      <protection locked="0"/>
    </xf>
    <xf numFmtId="49" fontId="0" fillId="0" borderId="1" xfId="0" applyNumberFormat="1" applyFont="1" applyBorder="1" applyAlignment="1" applyProtection="1">
      <alignment horizontal="right" vertical="top"/>
    </xf>
    <xf numFmtId="0" fontId="0" fillId="0" borderId="1" xfId="0" applyNumberFormat="1" applyFont="1" applyBorder="1" applyAlignment="1" applyProtection="1">
      <alignment horizontal="justify" vertical="top" wrapText="1" readingOrder="1"/>
    </xf>
    <xf numFmtId="0" fontId="0" fillId="0" borderId="1" xfId="0" applyFont="1" applyBorder="1" applyAlignment="1" applyProtection="1">
      <alignment horizontal="center"/>
    </xf>
    <xf numFmtId="4" fontId="0" fillId="0" borderId="1" xfId="0" applyNumberFormat="1" applyFont="1" applyBorder="1" applyProtection="1"/>
    <xf numFmtId="4" fontId="0" fillId="0" borderId="1" xfId="0" applyNumberFormat="1" applyFont="1" applyBorder="1" applyProtection="1">
      <protection locked="0"/>
    </xf>
    <xf numFmtId="49" fontId="10" fillId="0" borderId="1" xfId="0" applyNumberFormat="1" applyFont="1" applyBorder="1" applyAlignment="1" applyProtection="1">
      <alignment horizontal="right" vertical="top"/>
    </xf>
    <xf numFmtId="0" fontId="10" fillId="0" borderId="1" xfId="0" applyNumberFormat="1" applyFont="1" applyBorder="1" applyAlignment="1" applyProtection="1">
      <alignment horizontal="left" vertical="top" wrapText="1" readingOrder="1"/>
    </xf>
    <xf numFmtId="4" fontId="10" fillId="0" borderId="1" xfId="0" applyNumberFormat="1" applyFont="1" applyBorder="1" applyAlignment="1" applyProtection="1">
      <alignment horizontal="left" vertical="top" wrapText="1" readingOrder="1"/>
    </xf>
    <xf numFmtId="4" fontId="10" fillId="0" borderId="1" xfId="0" applyNumberFormat="1" applyFont="1" applyBorder="1" applyProtection="1">
      <protection locked="0"/>
    </xf>
    <xf numFmtId="0" fontId="2" fillId="0" borderId="1" xfId="0" applyNumberFormat="1" applyFont="1" applyBorder="1" applyAlignment="1" applyProtection="1">
      <alignment horizontal="left" vertical="top" wrapText="1" readingOrder="1"/>
    </xf>
    <xf numFmtId="0" fontId="10" fillId="0" borderId="1" xfId="0" applyNumberFormat="1" applyFont="1" applyBorder="1" applyAlignment="1" applyProtection="1">
      <alignment horizontal="justify" vertical="top" wrapText="1" readingOrder="1"/>
    </xf>
    <xf numFmtId="0" fontId="10" fillId="0" borderId="1" xfId="0" applyFont="1" applyBorder="1" applyAlignment="1" applyProtection="1">
      <alignment horizontal="center"/>
    </xf>
    <xf numFmtId="49" fontId="0" fillId="0" borderId="1" xfId="0" applyNumberFormat="1" applyBorder="1" applyAlignment="1" applyProtection="1">
      <alignment horizontal="right" vertical="top"/>
    </xf>
    <xf numFmtId="0" fontId="10" fillId="0" borderId="1" xfId="0" applyNumberFormat="1" applyFont="1" applyBorder="1" applyAlignment="1" applyProtection="1">
      <alignment horizontal="justify" vertical="top" readingOrder="1"/>
    </xf>
    <xf numFmtId="0" fontId="0" fillId="0" borderId="1" xfId="0" applyBorder="1" applyAlignment="1" applyProtection="1">
      <alignment horizontal="center"/>
      <protection locked="0"/>
    </xf>
    <xf numFmtId="0" fontId="10" fillId="0" borderId="1" xfId="0" applyNumberFormat="1" applyFont="1" applyBorder="1" applyAlignment="1" applyProtection="1">
      <alignment horizontal="justify" vertical="top" wrapText="1" readingOrder="1"/>
      <protection locked="0"/>
    </xf>
    <xf numFmtId="0" fontId="10" fillId="0" borderId="1" xfId="0" applyNumberFormat="1" applyFont="1" applyBorder="1" applyAlignment="1" applyProtection="1">
      <alignment horizontal="justify" vertical="justify" wrapText="1" readingOrder="1"/>
      <protection locked="0"/>
    </xf>
    <xf numFmtId="0" fontId="10" fillId="0" borderId="1" xfId="0" applyNumberFormat="1" applyFont="1" applyBorder="1" applyAlignment="1" applyProtection="1">
      <alignment horizontal="justify" vertical="justify" wrapText="1" readingOrder="1"/>
    </xf>
    <xf numFmtId="0" fontId="0" fillId="0" borderId="1" xfId="0" applyFont="1" applyBorder="1" applyAlignment="1" applyProtection="1">
      <alignment horizontal="right" vertical="top"/>
      <protection locked="0"/>
    </xf>
    <xf numFmtId="0" fontId="0" fillId="0" borderId="1" xfId="0" applyFont="1" applyBorder="1" applyProtection="1">
      <protection locked="0"/>
    </xf>
    <xf numFmtId="0" fontId="10" fillId="0" borderId="1" xfId="0" applyFont="1" applyBorder="1" applyAlignment="1" applyProtection="1">
      <alignment horizontal="right" vertical="top"/>
      <protection locked="0"/>
    </xf>
    <xf numFmtId="0" fontId="10" fillId="0" borderId="1" xfId="0" applyNumberFormat="1" applyFont="1" applyBorder="1" applyAlignment="1" applyProtection="1">
      <alignment wrapText="1"/>
      <protection locked="0"/>
    </xf>
    <xf numFmtId="49" fontId="0" fillId="2" borderId="3" xfId="0" applyNumberFormat="1" applyFont="1" applyFill="1" applyBorder="1" applyAlignment="1" applyProtection="1">
      <alignment horizontal="right" vertical="top"/>
    </xf>
    <xf numFmtId="0" fontId="2" fillId="2" borderId="4" xfId="0" applyNumberFormat="1" applyFont="1" applyFill="1" applyBorder="1" applyAlignment="1" applyProtection="1">
      <alignment horizontal="justify" vertical="top" wrapText="1" readingOrder="1"/>
    </xf>
    <xf numFmtId="0" fontId="0" fillId="2" borderId="4" xfId="0" applyFont="1" applyFill="1" applyBorder="1" applyAlignment="1" applyProtection="1">
      <alignment horizontal="center"/>
    </xf>
    <xf numFmtId="49" fontId="7" fillId="3" borderId="3" xfId="0" applyNumberFormat="1" applyFont="1" applyFill="1" applyBorder="1" applyAlignment="1" applyProtection="1">
      <alignment horizontal="right" vertical="top"/>
      <protection locked="0"/>
    </xf>
    <xf numFmtId="0" fontId="9" fillId="3" borderId="4" xfId="0" applyNumberFormat="1" applyFont="1" applyFill="1" applyBorder="1" applyAlignment="1" applyProtection="1">
      <alignment horizontal="justify" vertical="top" wrapText="1"/>
      <protection locked="0"/>
    </xf>
    <xf numFmtId="0" fontId="7" fillId="3" borderId="4" xfId="0" applyFont="1" applyFill="1" applyBorder="1" applyAlignment="1" applyProtection="1">
      <alignment horizontal="center"/>
      <protection locked="0"/>
    </xf>
    <xf numFmtId="49" fontId="10" fillId="0" borderId="1" xfId="0" applyNumberFormat="1" applyFont="1" applyFill="1" applyBorder="1" applyAlignment="1" applyProtection="1">
      <alignment horizontal="right" vertical="top"/>
      <protection locked="0"/>
    </xf>
    <xf numFmtId="0" fontId="10" fillId="0" borderId="1" xfId="0" applyNumberFormat="1" applyFont="1" applyFill="1" applyBorder="1" applyAlignment="1" applyProtection="1">
      <alignment horizontal="center" vertical="top" wrapText="1"/>
      <protection locked="0"/>
    </xf>
    <xf numFmtId="0" fontId="10" fillId="0" borderId="1" xfId="0" applyFont="1" applyFill="1" applyBorder="1" applyAlignment="1" applyProtection="1">
      <alignment horizontal="center" vertical="center"/>
      <protection locked="0"/>
    </xf>
    <xf numFmtId="49" fontId="14" fillId="0" borderId="1" xfId="0" applyNumberFormat="1" applyFont="1" applyFill="1" applyBorder="1" applyAlignment="1" applyProtection="1">
      <alignment horizontal="right" vertical="top"/>
      <protection locked="0"/>
    </xf>
    <xf numFmtId="0" fontId="7" fillId="0" borderId="1" xfId="0" applyNumberFormat="1" applyFont="1" applyBorder="1" applyAlignment="1" applyProtection="1">
      <alignment horizontal="justify" vertical="top" wrapText="1"/>
      <protection locked="0"/>
    </xf>
    <xf numFmtId="4" fontId="10" fillId="0" borderId="1" xfId="0" applyNumberFormat="1" applyFont="1" applyFill="1" applyBorder="1" applyAlignment="1" applyProtection="1">
      <alignment horizontal="right"/>
      <protection locked="0"/>
    </xf>
    <xf numFmtId="0" fontId="10" fillId="0" borderId="1" xfId="0" applyFont="1" applyFill="1" applyBorder="1" applyAlignment="1" applyProtection="1">
      <alignment horizontal="center"/>
      <protection locked="0"/>
    </xf>
    <xf numFmtId="4" fontId="0" fillId="0" borderId="1" xfId="0" applyNumberFormat="1" applyFont="1" applyBorder="1" applyAlignment="1" applyProtection="1">
      <alignment horizontal="right"/>
      <protection locked="0"/>
    </xf>
    <xf numFmtId="49" fontId="19" fillId="0" borderId="0" xfId="0" applyNumberFormat="1" applyFont="1" applyAlignment="1">
      <alignment horizontal="center" vertical="center" wrapText="1"/>
    </xf>
    <xf numFmtId="164" fontId="18" fillId="0" borderId="0" xfId="0" applyNumberFormat="1" applyFont="1" applyAlignment="1">
      <alignment horizontal="right" vertical="center"/>
    </xf>
    <xf numFmtId="0" fontId="18" fillId="0" borderId="0" xfId="0" applyFont="1" applyAlignment="1">
      <alignment vertical="center"/>
    </xf>
    <xf numFmtId="49" fontId="19" fillId="0" borderId="0" xfId="0" applyNumberFormat="1" applyFont="1" applyAlignment="1">
      <alignment horizontal="left" vertical="center" wrapText="1"/>
    </xf>
    <xf numFmtId="4" fontId="10" fillId="0" borderId="2" xfId="0" applyNumberFormat="1" applyFont="1" applyBorder="1" applyAlignment="1" applyProtection="1">
      <alignment horizontal="right"/>
      <protection locked="0"/>
    </xf>
    <xf numFmtId="4" fontId="10" fillId="0" borderId="0" xfId="0" applyNumberFormat="1" applyFont="1" applyBorder="1" applyAlignment="1" applyProtection="1">
      <alignment horizontal="right"/>
      <protection locked="0"/>
    </xf>
    <xf numFmtId="4" fontId="10" fillId="2" borderId="0" xfId="0" applyNumberFormat="1" applyFont="1" applyFill="1" applyAlignment="1" applyProtection="1">
      <alignment horizontal="right"/>
      <protection locked="0"/>
    </xf>
    <xf numFmtId="4" fontId="2" fillId="2" borderId="0" xfId="0" applyNumberFormat="1" applyFont="1" applyFill="1" applyAlignment="1" applyProtection="1">
      <alignment horizontal="right"/>
      <protection locked="0"/>
    </xf>
    <xf numFmtId="0" fontId="0" fillId="0" borderId="0" xfId="0" applyNumberFormat="1" applyFont="1" applyAlignment="1" applyProtection="1">
      <alignment horizontal="right" vertical="top"/>
      <protection locked="0"/>
    </xf>
    <xf numFmtId="0" fontId="20" fillId="0" borderId="0" xfId="0" applyFont="1" applyFill="1" applyBorder="1" applyAlignment="1">
      <alignment horizontal="center" wrapText="1"/>
    </xf>
    <xf numFmtId="4" fontId="20" fillId="0" borderId="0" xfId="0" applyNumberFormat="1" applyFont="1" applyFill="1" applyBorder="1" applyAlignment="1">
      <alignment horizontal="right" wrapText="1"/>
    </xf>
    <xf numFmtId="4" fontId="0" fillId="0" borderId="0" xfId="0" applyNumberFormat="1" applyAlignment="1">
      <alignment horizontal="right"/>
    </xf>
    <xf numFmtId="4" fontId="7" fillId="0" borderId="0" xfId="0" applyNumberFormat="1" applyFont="1" applyAlignment="1" applyProtection="1">
      <alignment horizontal="right"/>
      <protection locked="0"/>
    </xf>
    <xf numFmtId="4" fontId="9" fillId="2" borderId="0" xfId="0" applyNumberFormat="1" applyFont="1" applyFill="1" applyAlignment="1" applyProtection="1">
      <alignment horizontal="right"/>
      <protection locked="0"/>
    </xf>
    <xf numFmtId="4" fontId="0" fillId="0" borderId="0" xfId="0" applyNumberFormat="1"/>
    <xf numFmtId="0" fontId="1" fillId="2" borderId="1" xfId="0" applyNumberFormat="1" applyFont="1" applyFill="1" applyBorder="1" applyAlignment="1" applyProtection="1">
      <alignment horizontal="center"/>
    </xf>
    <xf numFmtId="49" fontId="0" fillId="0" borderId="1" xfId="0" applyNumberFormat="1" applyFont="1" applyBorder="1" applyAlignment="1">
      <alignment horizontal="center" vertical="top"/>
    </xf>
    <xf numFmtId="0" fontId="0" fillId="0" borderId="1" xfId="0" applyFont="1" applyBorder="1" applyAlignment="1">
      <alignment horizontal="center"/>
    </xf>
    <xf numFmtId="4" fontId="0" fillId="0" borderId="1" xfId="0" applyNumberFormat="1" applyFont="1" applyBorder="1" applyAlignment="1"/>
    <xf numFmtId="4" fontId="0" fillId="0" borderId="1" xfId="0" applyNumberFormat="1" applyFont="1" applyBorder="1" applyAlignment="1">
      <alignment horizontal="right"/>
    </xf>
    <xf numFmtId="0" fontId="10" fillId="0" borderId="1" xfId="0" applyFont="1" applyBorder="1" applyAlignment="1">
      <alignment horizontal="center"/>
    </xf>
    <xf numFmtId="49" fontId="10" fillId="0" borderId="1" xfId="0" applyNumberFormat="1" applyFont="1" applyBorder="1" applyAlignment="1">
      <alignment horizontal="center" vertical="top"/>
    </xf>
    <xf numFmtId="0" fontId="10" fillId="0" borderId="1" xfId="0" applyNumberFormat="1" applyFont="1" applyBorder="1" applyAlignment="1" applyProtection="1">
      <alignment horizontal="center" wrapText="1" readingOrder="1"/>
    </xf>
    <xf numFmtId="4" fontId="0" fillId="0" borderId="1" xfId="0" applyNumberFormat="1" applyBorder="1"/>
    <xf numFmtId="0" fontId="10" fillId="0" borderId="1" xfId="0" applyFont="1" applyBorder="1" applyAlignment="1" applyProtection="1">
      <alignment horizontal="center"/>
      <protection locked="0"/>
    </xf>
    <xf numFmtId="4" fontId="1" fillId="2" borderId="1" xfId="0" applyNumberFormat="1" applyFont="1" applyFill="1" applyBorder="1" applyAlignment="1" applyProtection="1">
      <alignment horizontal="right"/>
    </xf>
    <xf numFmtId="4" fontId="0" fillId="0" borderId="0" xfId="0" applyNumberFormat="1" applyFont="1" applyAlignment="1" applyProtection="1">
      <alignment horizontal="right"/>
    </xf>
    <xf numFmtId="4" fontId="0" fillId="0" borderId="0" xfId="0" applyNumberFormat="1" applyFont="1" applyBorder="1" applyAlignment="1" applyProtection="1">
      <alignment horizontal="right"/>
    </xf>
    <xf numFmtId="4" fontId="0" fillId="0" borderId="0" xfId="0" applyNumberFormat="1" applyFont="1" applyBorder="1" applyAlignment="1" applyProtection="1">
      <alignment horizontal="right"/>
      <protection locked="0"/>
    </xf>
    <xf numFmtId="4" fontId="3" fillId="0" borderId="0" xfId="0" applyNumberFormat="1" applyFont="1" applyAlignment="1" applyProtection="1">
      <alignment horizontal="right"/>
    </xf>
    <xf numFmtId="4" fontId="3" fillId="0" borderId="0" xfId="0" applyNumberFormat="1" applyFont="1" applyAlignment="1" applyProtection="1">
      <alignment horizontal="right"/>
      <protection locked="0"/>
    </xf>
    <xf numFmtId="4" fontId="0" fillId="0" borderId="1" xfId="0" applyNumberFormat="1" applyFont="1" applyBorder="1" applyAlignment="1" applyProtection="1">
      <alignment horizontal="right"/>
    </xf>
    <xf numFmtId="4" fontId="0" fillId="0" borderId="1" xfId="0" applyNumberFormat="1" applyBorder="1" applyAlignment="1">
      <alignment horizontal="right"/>
    </xf>
    <xf numFmtId="4" fontId="10" fillId="0" borderId="1" xfId="0" applyNumberFormat="1" applyFont="1" applyBorder="1" applyAlignment="1" applyProtection="1">
      <alignment horizontal="right" wrapText="1"/>
    </xf>
    <xf numFmtId="4" fontId="10" fillId="0" borderId="1" xfId="0" applyNumberFormat="1" applyFont="1" applyBorder="1" applyAlignment="1" applyProtection="1">
      <alignment horizontal="right"/>
      <protection locked="0"/>
    </xf>
    <xf numFmtId="4" fontId="13" fillId="0" borderId="1" xfId="0" applyNumberFormat="1" applyFont="1" applyBorder="1" applyAlignment="1" applyProtection="1">
      <alignment horizontal="right" wrapText="1"/>
      <protection locked="0"/>
    </xf>
    <xf numFmtId="4" fontId="10" fillId="0" borderId="0" xfId="0" applyNumberFormat="1" applyFont="1" applyAlignment="1">
      <alignment horizontal="right"/>
    </xf>
    <xf numFmtId="4" fontId="7" fillId="0" borderId="0" xfId="0" applyNumberFormat="1" applyFont="1" applyBorder="1" applyAlignment="1" applyProtection="1">
      <alignment horizontal="right"/>
      <protection locked="0"/>
    </xf>
    <xf numFmtId="4" fontId="7" fillId="2" borderId="0" xfId="0" applyNumberFormat="1" applyFont="1" applyFill="1" applyAlignment="1" applyProtection="1">
      <alignment horizontal="right"/>
      <protection locked="0"/>
    </xf>
    <xf numFmtId="49" fontId="7" fillId="0" borderId="5" xfId="0" applyNumberFormat="1" applyFont="1" applyBorder="1" applyAlignment="1" applyProtection="1">
      <alignment horizontal="center" vertical="top"/>
      <protection locked="0"/>
    </xf>
    <xf numFmtId="0" fontId="7" fillId="0" borderId="5" xfId="0" applyFont="1" applyBorder="1" applyAlignment="1" applyProtection="1">
      <alignment horizontal="center"/>
      <protection locked="0"/>
    </xf>
    <xf numFmtId="4" fontId="7" fillId="0" borderId="5" xfId="0" applyNumberFormat="1" applyFont="1" applyBorder="1" applyAlignment="1" applyProtection="1">
      <alignment horizontal="right"/>
      <protection locked="0"/>
    </xf>
    <xf numFmtId="0" fontId="7" fillId="2" borderId="0" xfId="0" applyNumberFormat="1" applyFont="1" applyFill="1" applyAlignment="1" applyProtection="1">
      <alignment horizontal="right" vertical="top"/>
      <protection locked="0"/>
    </xf>
    <xf numFmtId="0" fontId="7" fillId="0" borderId="2" xfId="0" applyNumberFormat="1" applyFont="1" applyBorder="1" applyAlignment="1" applyProtection="1">
      <alignment horizontal="right" vertical="top"/>
      <protection locked="0"/>
    </xf>
    <xf numFmtId="0" fontId="0" fillId="0" borderId="0" xfId="0" applyFont="1" applyBorder="1" applyAlignment="1" applyProtection="1">
      <alignment horizontal="center"/>
      <protection locked="0"/>
    </xf>
    <xf numFmtId="0" fontId="10" fillId="0" borderId="1" xfId="0" applyNumberFormat="1" applyFont="1" applyBorder="1" applyAlignment="1">
      <alignment horizontal="right" vertical="top"/>
    </xf>
    <xf numFmtId="0" fontId="1" fillId="0" borderId="0" xfId="0" applyFont="1" applyAlignment="1" applyProtection="1">
      <alignment vertical="center"/>
      <protection locked="0"/>
    </xf>
    <xf numFmtId="4" fontId="19" fillId="0" borderId="0" xfId="0" applyNumberFormat="1" applyFont="1" applyAlignment="1">
      <alignment horizontal="right" wrapText="1"/>
    </xf>
    <xf numFmtId="4" fontId="0" fillId="0" borderId="0" xfId="0" applyNumberFormat="1" applyFont="1" applyBorder="1" applyAlignment="1">
      <alignment horizontal="right"/>
    </xf>
    <xf numFmtId="0" fontId="0" fillId="0" borderId="0" xfId="0" applyFont="1" applyBorder="1" applyAlignment="1">
      <alignment horizontal="center"/>
    </xf>
    <xf numFmtId="4" fontId="0" fillId="0" borderId="0" xfId="0" applyNumberFormat="1" applyFont="1" applyBorder="1" applyAlignment="1"/>
    <xf numFmtId="4" fontId="0" fillId="0" borderId="2" xfId="0" applyNumberFormat="1" applyBorder="1" applyAlignment="1">
      <alignment horizontal="right"/>
    </xf>
    <xf numFmtId="0" fontId="2" fillId="0" borderId="0" xfId="0" applyFont="1"/>
    <xf numFmtId="4" fontId="2" fillId="0" borderId="0" xfId="0" applyNumberFormat="1" applyFont="1" applyAlignment="1">
      <alignment horizontal="right"/>
    </xf>
    <xf numFmtId="0" fontId="13" fillId="0" borderId="0" xfId="0" applyFont="1" applyAlignment="1">
      <alignment vertical="center"/>
    </xf>
    <xf numFmtId="0" fontId="2" fillId="0" borderId="5" xfId="0" applyFont="1" applyBorder="1"/>
    <xf numFmtId="0" fontId="0" fillId="0" borderId="6" xfId="0" applyBorder="1" applyAlignment="1">
      <alignment vertical="center"/>
    </xf>
    <xf numFmtId="0" fontId="2" fillId="0" borderId="6" xfId="0" applyFont="1" applyBorder="1" applyAlignment="1">
      <alignment vertical="center"/>
    </xf>
    <xf numFmtId="49" fontId="2" fillId="0" borderId="6" xfId="0" applyNumberFormat="1" applyFont="1" applyBorder="1" applyAlignment="1">
      <alignment horizontal="justify" vertical="center" wrapText="1"/>
    </xf>
    <xf numFmtId="4" fontId="0" fillId="0" borderId="6" xfId="0" applyNumberFormat="1" applyFont="1" applyBorder="1" applyAlignment="1">
      <alignment horizontal="right"/>
    </xf>
    <xf numFmtId="0" fontId="0" fillId="0" borderId="0" xfId="0" applyNumberFormat="1" applyFont="1" applyAlignment="1" applyProtection="1">
      <alignment horizontal="justify" vertical="justify" wrapText="1"/>
      <protection locked="0"/>
    </xf>
    <xf numFmtId="0" fontId="10" fillId="0" borderId="1" xfId="0" applyNumberFormat="1" applyFont="1" applyBorder="1" applyAlignment="1">
      <alignment horizontal="justify" vertical="justify" wrapText="1" readingOrder="1"/>
    </xf>
    <xf numFmtId="4" fontId="0" fillId="5" borderId="0" xfId="0" applyNumberFormat="1" applyFill="1"/>
    <xf numFmtId="0" fontId="7" fillId="0" borderId="1" xfId="0" applyNumberFormat="1" applyFont="1" applyBorder="1" applyAlignment="1" applyProtection="1">
      <alignment horizontal="justify" vertical="justify" wrapText="1"/>
      <protection locked="0"/>
    </xf>
    <xf numFmtId="0" fontId="10" fillId="0" borderId="1" xfId="0" applyNumberFormat="1" applyFont="1" applyBorder="1" applyAlignment="1">
      <alignment horizontal="justify" vertical="justify" wrapText="1"/>
    </xf>
    <xf numFmtId="0" fontId="0" fillId="0" borderId="1" xfId="0" applyNumberFormat="1" applyBorder="1" applyAlignment="1">
      <alignment horizontal="justify" vertical="justify" wrapText="1"/>
    </xf>
    <xf numFmtId="0" fontId="20" fillId="0" borderId="0" xfId="0" applyNumberFormat="1" applyFont="1" applyFill="1" applyAlignment="1">
      <alignment horizontal="justify" vertical="justify" wrapText="1"/>
    </xf>
    <xf numFmtId="0" fontId="9" fillId="2" borderId="0" xfId="0" applyNumberFormat="1" applyFont="1" applyFill="1" applyAlignment="1" applyProtection="1">
      <alignment horizontal="justify" vertical="justify" wrapText="1"/>
      <protection locked="0"/>
    </xf>
    <xf numFmtId="0" fontId="7" fillId="0" borderId="2" xfId="0" applyNumberFormat="1" applyFont="1" applyBorder="1" applyAlignment="1" applyProtection="1">
      <alignment horizontal="justify" vertical="justify" wrapText="1"/>
      <protection locked="0"/>
    </xf>
    <xf numFmtId="0" fontId="13" fillId="0" borderId="1" xfId="0" applyNumberFormat="1" applyFont="1" applyBorder="1" applyAlignment="1" applyProtection="1">
      <alignment horizontal="justify" vertical="justify" wrapText="1" readingOrder="1"/>
      <protection locked="0"/>
    </xf>
    <xf numFmtId="0" fontId="2" fillId="0" borderId="1" xfId="0" applyNumberFormat="1" applyFont="1" applyBorder="1" applyAlignment="1" applyProtection="1">
      <alignment horizontal="justify" vertical="justify" wrapText="1" readingOrder="1"/>
    </xf>
    <xf numFmtId="0" fontId="7" fillId="0" borderId="0" xfId="0" applyNumberFormat="1" applyFont="1" applyBorder="1" applyAlignment="1" applyProtection="1">
      <alignment horizontal="justify" vertical="justify" wrapText="1"/>
      <protection locked="0"/>
    </xf>
    <xf numFmtId="0" fontId="0" fillId="0" borderId="0" xfId="0" applyNumberFormat="1" applyFont="1" applyAlignment="1">
      <alignment horizontal="justify" vertical="justify" wrapText="1"/>
    </xf>
    <xf numFmtId="0" fontId="1" fillId="2" borderId="1" xfId="0" applyNumberFormat="1" applyFont="1" applyFill="1" applyBorder="1" applyAlignment="1" applyProtection="1">
      <alignment horizontal="justify" vertical="justify" wrapText="1" readingOrder="1"/>
    </xf>
    <xf numFmtId="0" fontId="0" fillId="0" borderId="1" xfId="0" applyNumberFormat="1" applyFont="1" applyBorder="1" applyAlignment="1" applyProtection="1">
      <alignment horizontal="justify" vertical="justify" wrapText="1" readingOrder="1"/>
    </xf>
    <xf numFmtId="0" fontId="0" fillId="0" borderId="1" xfId="0" applyFont="1" applyBorder="1" applyAlignment="1" applyProtection="1">
      <alignment horizontal="justify" vertical="justify"/>
      <protection locked="0"/>
    </xf>
    <xf numFmtId="0" fontId="0" fillId="0" borderId="0" xfId="0" applyNumberFormat="1" applyBorder="1" applyAlignment="1" applyProtection="1">
      <alignment horizontal="justify" vertical="justify" wrapText="1"/>
      <protection locked="0"/>
    </xf>
    <xf numFmtId="0" fontId="0" fillId="0" borderId="2" xfId="0" applyNumberFormat="1" applyFont="1" applyBorder="1" applyAlignment="1" applyProtection="1">
      <alignment horizontal="justify" vertical="justify" wrapText="1" readingOrder="1"/>
    </xf>
    <xf numFmtId="0" fontId="0" fillId="0" borderId="0" xfId="0" applyNumberFormat="1" applyFont="1" applyBorder="1" applyAlignment="1" applyProtection="1">
      <alignment horizontal="justify" vertical="justify" wrapText="1" readingOrder="1"/>
    </xf>
    <xf numFmtId="0" fontId="2" fillId="2" borderId="0" xfId="0" applyNumberFormat="1" applyFont="1" applyFill="1" applyAlignment="1" applyProtection="1">
      <alignment horizontal="justify" vertical="justify" wrapText="1" readingOrder="1"/>
    </xf>
    <xf numFmtId="0" fontId="0" fillId="0" borderId="0" xfId="0" applyFont="1" applyAlignment="1" applyProtection="1">
      <alignment horizontal="justify" vertical="justify"/>
      <protection locked="0"/>
    </xf>
    <xf numFmtId="0" fontId="3" fillId="0" borderId="0" xfId="0" applyNumberFormat="1" applyFont="1" applyAlignment="1" applyProtection="1">
      <alignment horizontal="justify" vertical="justify" wrapText="1" readingOrder="1"/>
    </xf>
    <xf numFmtId="4" fontId="0" fillId="2" borderId="4" xfId="0" applyNumberFormat="1" applyFont="1" applyFill="1" applyBorder="1" applyAlignment="1" applyProtection="1">
      <alignment horizontal="right"/>
    </xf>
    <xf numFmtId="4" fontId="0" fillId="2" borderId="4" xfId="0" applyNumberFormat="1" applyFont="1" applyFill="1" applyBorder="1" applyAlignment="1" applyProtection="1">
      <alignment horizontal="right"/>
      <protection locked="0"/>
    </xf>
    <xf numFmtId="4" fontId="2" fillId="2" borderId="7" xfId="0" applyNumberFormat="1" applyFont="1" applyFill="1" applyBorder="1" applyAlignment="1" applyProtection="1">
      <alignment horizontal="right"/>
      <protection locked="0"/>
    </xf>
    <xf numFmtId="0" fontId="1" fillId="2" borderId="1" xfId="0" applyNumberFormat="1" applyFont="1" applyFill="1" applyBorder="1" applyAlignment="1" applyProtection="1">
      <alignment horizontal="justify" vertical="justify" wrapText="1"/>
    </xf>
    <xf numFmtId="0" fontId="0" fillId="0" borderId="1" xfId="0" applyNumberFormat="1" applyFont="1" applyBorder="1" applyAlignment="1">
      <alignment horizontal="justify" vertical="justify" wrapText="1"/>
    </xf>
    <xf numFmtId="0" fontId="10" fillId="0" borderId="2" xfId="0" applyNumberFormat="1" applyFont="1" applyBorder="1" applyAlignment="1">
      <alignment horizontal="justify" vertical="justify" wrapText="1"/>
    </xf>
    <xf numFmtId="0" fontId="10" fillId="0" borderId="0" xfId="0" applyNumberFormat="1" applyFont="1" applyAlignment="1">
      <alignment horizontal="justify" vertical="justify" wrapText="1"/>
    </xf>
    <xf numFmtId="0" fontId="7" fillId="0" borderId="0" xfId="0" applyFont="1" applyAlignment="1" applyProtection="1">
      <alignment horizontal="justify" vertical="justify" wrapText="1"/>
      <protection locked="0"/>
    </xf>
    <xf numFmtId="0" fontId="10" fillId="0" borderId="0" xfId="0" applyNumberFormat="1" applyFont="1" applyBorder="1" applyAlignment="1">
      <alignment horizontal="justify" vertical="justify" wrapText="1" readingOrder="1"/>
    </xf>
    <xf numFmtId="49" fontId="1" fillId="2" borderId="1" xfId="0" applyNumberFormat="1" applyFont="1" applyFill="1" applyBorder="1" applyAlignment="1" applyProtection="1">
      <alignment horizontal="right" vertical="top"/>
    </xf>
    <xf numFmtId="49" fontId="0" fillId="0" borderId="1" xfId="0" applyNumberFormat="1" applyFont="1" applyBorder="1" applyAlignment="1">
      <alignment horizontal="right" vertical="top"/>
    </xf>
    <xf numFmtId="49" fontId="10" fillId="0" borderId="1" xfId="0" applyNumberFormat="1" applyFont="1" applyBorder="1" applyAlignment="1">
      <alignment horizontal="right" vertical="top"/>
    </xf>
    <xf numFmtId="49" fontId="0" fillId="0" borderId="1" xfId="0" applyNumberFormat="1" applyBorder="1" applyAlignment="1">
      <alignment horizontal="right" vertical="top"/>
    </xf>
    <xf numFmtId="49" fontId="10" fillId="0" borderId="0" xfId="0" applyNumberFormat="1" applyFont="1" applyAlignment="1">
      <alignment horizontal="right" vertical="top"/>
    </xf>
    <xf numFmtId="49" fontId="7" fillId="2" borderId="0" xfId="0" applyNumberFormat="1" applyFont="1" applyFill="1" applyAlignment="1" applyProtection="1">
      <alignment horizontal="right" vertical="top"/>
      <protection locked="0"/>
    </xf>
    <xf numFmtId="49" fontId="0" fillId="0" borderId="0" xfId="0" applyNumberFormat="1" applyFont="1" applyAlignment="1">
      <alignment horizontal="right" vertical="top"/>
    </xf>
    <xf numFmtId="0" fontId="7" fillId="0" borderId="5" xfId="0" applyNumberFormat="1" applyFont="1" applyBorder="1" applyAlignment="1" applyProtection="1">
      <alignment horizontal="justify" vertical="justify" wrapText="1"/>
      <protection locked="0"/>
    </xf>
    <xf numFmtId="0" fontId="0" fillId="0" borderId="0" xfId="0" applyNumberFormat="1" applyFont="1" applyBorder="1" applyAlignment="1">
      <alignment horizontal="justify" vertical="justify" wrapText="1"/>
    </xf>
    <xf numFmtId="0" fontId="18" fillId="0" borderId="0" xfId="0" applyFont="1" applyBorder="1" applyAlignment="1">
      <alignment horizontal="justify" vertical="justify" wrapText="1"/>
    </xf>
    <xf numFmtId="0" fontId="0" fillId="0" borderId="1" xfId="0" applyNumberFormat="1" applyFont="1" applyBorder="1" applyAlignment="1">
      <alignment horizontal="right" vertical="top"/>
    </xf>
    <xf numFmtId="0" fontId="7" fillId="0" borderId="0" xfId="0" applyNumberFormat="1" applyFont="1" applyBorder="1" applyAlignment="1" applyProtection="1">
      <alignment horizontal="right" vertical="top"/>
      <protection locked="0"/>
    </xf>
    <xf numFmtId="0" fontId="0" fillId="0" borderId="0" xfId="0" applyNumberFormat="1" applyFont="1" applyBorder="1" applyAlignment="1">
      <alignment horizontal="right" vertical="top"/>
    </xf>
    <xf numFmtId="0" fontId="0" fillId="0" borderId="0" xfId="0" applyNumberFormat="1" applyFont="1" applyAlignment="1">
      <alignment horizontal="right" vertical="top"/>
    </xf>
    <xf numFmtId="0" fontId="21" fillId="0" borderId="0" xfId="0" applyFon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justify" vertical="center" wrapText="1"/>
    </xf>
    <xf numFmtId="4" fontId="21" fillId="0" borderId="0" xfId="0" applyNumberFormat="1" applyFont="1" applyAlignment="1">
      <alignment horizontal="right"/>
    </xf>
    <xf numFmtId="164" fontId="21" fillId="0" borderId="0" xfId="0" applyNumberFormat="1" applyFont="1" applyAlignment="1">
      <alignment horizontal="right" vertical="center"/>
    </xf>
    <xf numFmtId="4" fontId="2" fillId="0" borderId="0" xfId="0" applyNumberFormat="1" applyFont="1" applyBorder="1" applyAlignment="1">
      <alignment horizontal="right"/>
    </xf>
    <xf numFmtId="4" fontId="5" fillId="2" borderId="1" xfId="0" applyNumberFormat="1" applyFont="1" applyFill="1" applyBorder="1" applyAlignment="1" applyProtection="1">
      <alignment horizontal="right"/>
    </xf>
    <xf numFmtId="4" fontId="14" fillId="0" borderId="1" xfId="0" applyNumberFormat="1" applyFont="1" applyFill="1" applyBorder="1" applyAlignment="1" applyProtection="1">
      <alignment horizontal="right"/>
      <protection locked="0"/>
    </xf>
    <xf numFmtId="4" fontId="13" fillId="0" borderId="1" xfId="0" applyNumberFormat="1" applyFont="1" applyBorder="1" applyAlignment="1" applyProtection="1">
      <alignment horizontal="right" wrapText="1" readingOrder="1"/>
      <protection locked="0"/>
    </xf>
    <xf numFmtId="4" fontId="0" fillId="4" borderId="4" xfId="0" applyNumberFormat="1" applyFill="1" applyBorder="1" applyAlignment="1">
      <alignment horizontal="right"/>
    </xf>
    <xf numFmtId="4" fontId="7" fillId="3" borderId="4" xfId="0" applyNumberFormat="1" applyFont="1" applyFill="1" applyBorder="1" applyAlignment="1" applyProtection="1">
      <alignment horizontal="right"/>
      <protection locked="0"/>
    </xf>
    <xf numFmtId="4" fontId="9" fillId="3" borderId="7" xfId="0" applyNumberFormat="1" applyFont="1" applyFill="1" applyBorder="1" applyAlignment="1" applyProtection="1">
      <alignment horizontal="right"/>
      <protection locked="0"/>
    </xf>
    <xf numFmtId="4" fontId="19" fillId="0" borderId="0" xfId="0" applyNumberFormat="1" applyFont="1" applyAlignment="1">
      <alignment horizontal="right"/>
    </xf>
    <xf numFmtId="4" fontId="18" fillId="0" borderId="0" xfId="0" applyNumberFormat="1" applyFont="1" applyAlignment="1">
      <alignment horizontal="right"/>
    </xf>
    <xf numFmtId="4" fontId="11" fillId="0" borderId="0" xfId="0" applyNumberFormat="1" applyFont="1" applyAlignment="1">
      <alignment horizontal="right"/>
    </xf>
    <xf numFmtId="0" fontId="13" fillId="0" borderId="1" xfId="0" applyNumberFormat="1" applyFont="1" applyBorder="1" applyAlignment="1" applyProtection="1">
      <alignment horizontal="left" vertical="top" wrapText="1" readingOrder="1"/>
      <protection locked="0"/>
    </xf>
    <xf numFmtId="0" fontId="10" fillId="0" borderId="0" xfId="0" applyFont="1"/>
    <xf numFmtId="0" fontId="10" fillId="0" borderId="9" xfId="0" applyFont="1" applyBorder="1" applyAlignment="1"/>
    <xf numFmtId="49" fontId="2" fillId="0" borderId="1" xfId="0" applyNumberFormat="1" applyFont="1" applyBorder="1" applyAlignment="1" applyProtection="1">
      <alignment horizontal="right" vertical="top"/>
    </xf>
    <xf numFmtId="49" fontId="2" fillId="0" borderId="1" xfId="0" applyNumberFormat="1" applyFont="1" applyBorder="1" applyAlignment="1">
      <alignment horizontal="right" vertical="top"/>
    </xf>
    <xf numFmtId="49" fontId="2" fillId="0" borderId="1" xfId="0" applyNumberFormat="1" applyFont="1" applyBorder="1" applyAlignment="1">
      <alignment horizontal="center" vertical="top"/>
    </xf>
    <xf numFmtId="0" fontId="2" fillId="0" borderId="1" xfId="0" applyNumberFormat="1" applyFont="1" applyBorder="1" applyAlignment="1">
      <alignment horizontal="right" vertical="top"/>
    </xf>
    <xf numFmtId="49" fontId="2" fillId="0" borderId="0" xfId="0" applyNumberFormat="1" applyFont="1" applyAlignment="1">
      <alignment horizontal="justify" vertical="center" wrapText="1"/>
    </xf>
    <xf numFmtId="0" fontId="10" fillId="0" borderId="10" xfId="0" applyNumberFormat="1" applyFont="1" applyBorder="1" applyAlignment="1">
      <alignment horizontal="justify" vertical="justify" wrapText="1" readingOrder="1"/>
    </xf>
    <xf numFmtId="4" fontId="0" fillId="0" borderId="10" xfId="0" applyNumberFormat="1" applyBorder="1" applyAlignment="1">
      <alignment horizontal="right"/>
    </xf>
    <xf numFmtId="4" fontId="0" fillId="0" borderId="10" xfId="0" applyNumberFormat="1" applyFont="1" applyBorder="1" applyAlignment="1">
      <alignment horizontal="right"/>
    </xf>
    <xf numFmtId="0" fontId="0" fillId="0" borderId="10" xfId="0" applyFont="1" applyBorder="1" applyProtection="1">
      <protection locked="0"/>
    </xf>
    <xf numFmtId="4" fontId="0" fillId="0" borderId="10" xfId="0" applyNumberFormat="1" applyFont="1" applyBorder="1" applyAlignment="1" applyProtection="1">
      <alignment horizontal="right"/>
      <protection locked="0"/>
    </xf>
    <xf numFmtId="0" fontId="10" fillId="0" borderId="10" xfId="0" applyFont="1" applyBorder="1" applyAlignment="1" applyProtection="1">
      <alignment horizontal="right" vertical="top"/>
      <protection locked="0"/>
    </xf>
    <xf numFmtId="0" fontId="10" fillId="0" borderId="10" xfId="0" applyNumberFormat="1" applyFont="1" applyBorder="1" applyAlignment="1" applyProtection="1">
      <alignment wrapText="1"/>
      <protection locked="0"/>
    </xf>
    <xf numFmtId="0" fontId="10" fillId="0" borderId="10" xfId="0" applyFont="1" applyBorder="1" applyAlignment="1" applyProtection="1">
      <alignment horizontal="center"/>
      <protection locked="0"/>
    </xf>
    <xf numFmtId="0" fontId="10" fillId="0" borderId="10" xfId="0" applyNumberFormat="1" applyFont="1" applyBorder="1" applyAlignment="1">
      <alignment horizontal="justify" vertical="justify" wrapText="1"/>
    </xf>
    <xf numFmtId="0" fontId="10" fillId="0" borderId="10" xfId="0" applyFont="1" applyBorder="1" applyAlignment="1" applyProtection="1">
      <alignment horizontal="center"/>
    </xf>
    <xf numFmtId="4" fontId="0" fillId="0" borderId="10" xfId="0" applyNumberFormat="1" applyBorder="1"/>
    <xf numFmtId="4" fontId="0" fillId="0" borderId="10" xfId="0" applyNumberFormat="1" applyFont="1" applyBorder="1" applyProtection="1">
      <protection locked="0"/>
    </xf>
    <xf numFmtId="4" fontId="10" fillId="0" borderId="1" xfId="0" applyNumberFormat="1" applyFont="1" applyBorder="1"/>
    <xf numFmtId="49" fontId="10" fillId="0" borderId="10" xfId="0" applyNumberFormat="1" applyFont="1" applyBorder="1" applyAlignment="1" applyProtection="1">
      <alignment horizontal="right" vertical="top"/>
    </xf>
    <xf numFmtId="0" fontId="10" fillId="0" borderId="2" xfId="0" applyNumberFormat="1" applyFont="1" applyBorder="1" applyAlignment="1">
      <alignment horizontal="right" vertical="top"/>
    </xf>
    <xf numFmtId="0" fontId="0" fillId="0" borderId="2" xfId="0" applyBorder="1" applyAlignment="1" applyProtection="1">
      <alignment horizontal="center"/>
      <protection locked="0"/>
    </xf>
    <xf numFmtId="0" fontId="10" fillId="0" borderId="10" xfId="0" applyNumberFormat="1" applyFont="1" applyBorder="1" applyAlignment="1" applyProtection="1">
      <alignment horizontal="justify" vertical="top" wrapText="1" readingOrder="1"/>
      <protection locked="0"/>
    </xf>
    <xf numFmtId="0" fontId="10" fillId="0" borderId="0" xfId="0" applyFont="1" applyAlignment="1" applyProtection="1">
      <alignment horizontal="right"/>
      <protection locked="0"/>
    </xf>
    <xf numFmtId="49" fontId="10" fillId="0" borderId="0" xfId="0" applyNumberFormat="1" applyFont="1" applyBorder="1" applyAlignment="1" applyProtection="1">
      <alignment horizontal="right" vertical="top"/>
    </xf>
    <xf numFmtId="0" fontId="10" fillId="0" borderId="0" xfId="0" applyNumberFormat="1" applyFont="1" applyBorder="1" applyAlignment="1" applyProtection="1">
      <alignment horizontal="justify" vertical="top" wrapText="1" readingOrder="1"/>
    </xf>
    <xf numFmtId="0" fontId="10" fillId="0" borderId="0" xfId="0" applyFont="1" applyBorder="1" applyAlignment="1" applyProtection="1">
      <alignment horizontal="center"/>
    </xf>
    <xf numFmtId="2" fontId="10" fillId="0" borderId="0" xfId="0" applyNumberFormat="1" applyFont="1" applyProtection="1">
      <protection locked="0"/>
    </xf>
    <xf numFmtId="49" fontId="1" fillId="2" borderId="10" xfId="0" applyNumberFormat="1" applyFont="1" applyFill="1" applyBorder="1" applyAlignment="1" applyProtection="1">
      <alignment horizontal="center" vertical="center"/>
    </xf>
    <xf numFmtId="0" fontId="1" fillId="2" borderId="10" xfId="0" applyNumberFormat="1" applyFont="1" applyFill="1" applyBorder="1" applyAlignment="1" applyProtection="1">
      <alignment horizontal="justify" vertical="justify" wrapText="1"/>
    </xf>
    <xf numFmtId="0" fontId="1" fillId="2" borderId="10" xfId="0" applyFont="1" applyFill="1" applyBorder="1" applyAlignment="1" applyProtection="1">
      <alignment horizontal="center" vertical="center"/>
    </xf>
    <xf numFmtId="4" fontId="1" fillId="2" borderId="10" xfId="0" applyNumberFormat="1" applyFont="1" applyFill="1" applyBorder="1" applyAlignment="1" applyProtection="1">
      <alignment vertical="center"/>
    </xf>
    <xf numFmtId="4" fontId="1" fillId="2" borderId="10" xfId="0" applyNumberFormat="1" applyFont="1" applyFill="1" applyBorder="1" applyAlignment="1" applyProtection="1">
      <alignment horizontal="center" vertical="center"/>
    </xf>
    <xf numFmtId="164" fontId="1" fillId="2" borderId="10" xfId="0" applyNumberFormat="1" applyFont="1" applyFill="1" applyBorder="1" applyAlignment="1" applyProtection="1">
      <alignment horizontal="center" vertical="center"/>
    </xf>
    <xf numFmtId="49" fontId="0" fillId="0" borderId="10" xfId="0" applyNumberFormat="1" applyFont="1" applyBorder="1" applyAlignment="1">
      <alignment horizontal="center" vertical="top"/>
    </xf>
    <xf numFmtId="0" fontId="0" fillId="0" borderId="10" xfId="0" applyNumberFormat="1" applyFont="1" applyBorder="1" applyAlignment="1">
      <alignment horizontal="justify" vertical="justify" wrapText="1"/>
    </xf>
    <xf numFmtId="0" fontId="0" fillId="0" borderId="10" xfId="0" applyFont="1" applyBorder="1" applyAlignment="1">
      <alignment horizontal="center"/>
    </xf>
    <xf numFmtId="4" fontId="0" fillId="0" borderId="10" xfId="0" applyNumberFormat="1" applyFont="1" applyBorder="1" applyAlignment="1"/>
    <xf numFmtId="0" fontId="0" fillId="0" borderId="10" xfId="0" applyFont="1" applyBorder="1" applyAlignment="1">
      <alignment horizontal="right"/>
    </xf>
    <xf numFmtId="49" fontId="2" fillId="0" borderId="10" xfId="0" applyNumberFormat="1" applyFont="1" applyBorder="1" applyAlignment="1" applyProtection="1">
      <alignment horizontal="right" vertical="top"/>
    </xf>
    <xf numFmtId="0" fontId="13" fillId="0" borderId="10" xfId="0" applyNumberFormat="1" applyFont="1" applyBorder="1" applyAlignment="1" applyProtection="1">
      <alignment horizontal="justify" vertical="justify" wrapText="1"/>
      <protection locked="0"/>
    </xf>
    <xf numFmtId="0" fontId="10" fillId="0" borderId="10" xfId="0" applyNumberFormat="1" applyFont="1" applyBorder="1" applyAlignment="1" applyProtection="1">
      <alignment horizontal="left" vertical="top" wrapText="1" readingOrder="1"/>
    </xf>
    <xf numFmtId="4" fontId="10" fillId="0" borderId="10" xfId="0" applyNumberFormat="1" applyFont="1" applyBorder="1" applyAlignment="1" applyProtection="1">
      <alignment horizontal="left" vertical="top" wrapText="1" readingOrder="1"/>
    </xf>
    <xf numFmtId="4" fontId="10" fillId="0" borderId="10" xfId="0" applyNumberFormat="1" applyFont="1" applyBorder="1" applyProtection="1">
      <protection locked="0"/>
    </xf>
    <xf numFmtId="0" fontId="2" fillId="0" borderId="10" xfId="0" applyNumberFormat="1" applyFont="1" applyBorder="1" applyAlignment="1" applyProtection="1">
      <alignment horizontal="justify" vertical="justify" wrapText="1"/>
    </xf>
    <xf numFmtId="164" fontId="0" fillId="0" borderId="10" xfId="0" applyNumberFormat="1" applyFont="1" applyBorder="1" applyAlignment="1">
      <alignment horizontal="right"/>
    </xf>
    <xf numFmtId="49" fontId="0" fillId="0" borderId="10" xfId="0" applyNumberFormat="1" applyBorder="1" applyAlignment="1">
      <alignment horizontal="center" vertical="top"/>
    </xf>
    <xf numFmtId="0" fontId="0" fillId="0" borderId="10" xfId="0" applyBorder="1" applyAlignment="1">
      <alignment horizontal="center"/>
    </xf>
    <xf numFmtId="0" fontId="7" fillId="0" borderId="10" xfId="0" applyNumberFormat="1" applyFont="1" applyBorder="1" applyAlignment="1" applyProtection="1">
      <alignment horizontal="justify" vertical="justify" wrapText="1"/>
      <protection locked="0"/>
    </xf>
    <xf numFmtId="49" fontId="5" fillId="2" borderId="10" xfId="0" applyNumberFormat="1" applyFont="1" applyFill="1" applyBorder="1" applyAlignment="1" applyProtection="1">
      <alignment horizontal="right" vertical="top"/>
    </xf>
    <xf numFmtId="0" fontId="5" fillId="2" borderId="10" xfId="0" applyNumberFormat="1" applyFont="1" applyFill="1" applyBorder="1" applyAlignment="1" applyProtection="1">
      <alignment horizontal="center" vertical="top" wrapText="1"/>
    </xf>
    <xf numFmtId="0" fontId="5" fillId="2" borderId="10" xfId="0" applyFont="1" applyFill="1" applyBorder="1" applyAlignment="1" applyProtection="1">
      <alignment horizontal="center" vertical="center"/>
    </xf>
    <xf numFmtId="4" fontId="5" fillId="2" borderId="10" xfId="0" applyNumberFormat="1" applyFont="1" applyFill="1" applyBorder="1" applyAlignment="1" applyProtection="1">
      <alignment horizontal="right"/>
    </xf>
    <xf numFmtId="49" fontId="10" fillId="0" borderId="10" xfId="0" applyNumberFormat="1" applyFont="1" applyFill="1" applyBorder="1" applyAlignment="1" applyProtection="1">
      <alignment horizontal="right" vertical="top"/>
      <protection locked="0"/>
    </xf>
    <xf numFmtId="0" fontId="10" fillId="0" borderId="10" xfId="0" applyNumberFormat="1" applyFont="1" applyFill="1" applyBorder="1" applyAlignment="1" applyProtection="1">
      <alignment horizontal="center" vertical="top" wrapText="1"/>
      <protection locked="0"/>
    </xf>
    <xf numFmtId="0" fontId="10" fillId="0" borderId="10" xfId="0" applyFont="1" applyFill="1" applyBorder="1" applyAlignment="1" applyProtection="1">
      <alignment horizontal="center" vertical="center"/>
      <protection locked="0"/>
    </xf>
    <xf numFmtId="4" fontId="10" fillId="0" borderId="10" xfId="0" applyNumberFormat="1" applyFont="1" applyFill="1" applyBorder="1" applyAlignment="1" applyProtection="1">
      <alignment horizontal="right"/>
      <protection locked="0"/>
    </xf>
    <xf numFmtId="49" fontId="14" fillId="0" borderId="10" xfId="0" applyNumberFormat="1" applyFont="1" applyFill="1" applyBorder="1" applyAlignment="1" applyProtection="1">
      <alignment horizontal="right" vertical="top"/>
      <protection locked="0"/>
    </xf>
    <xf numFmtId="4" fontId="14" fillId="0" borderId="10" xfId="0" applyNumberFormat="1" applyFont="1" applyFill="1" applyBorder="1" applyAlignment="1" applyProtection="1">
      <alignment horizontal="right"/>
      <protection locked="0"/>
    </xf>
    <xf numFmtId="0" fontId="13" fillId="0" borderId="10" xfId="0" applyNumberFormat="1" applyFont="1" applyBorder="1" applyAlignment="1" applyProtection="1">
      <alignment horizontal="left" vertical="top" wrapText="1" readingOrder="1"/>
      <protection locked="0"/>
    </xf>
    <xf numFmtId="4" fontId="13" fillId="0" borderId="10" xfId="0" applyNumberFormat="1" applyFont="1" applyBorder="1" applyAlignment="1" applyProtection="1">
      <alignment horizontal="right" wrapText="1" readingOrder="1"/>
      <protection locked="0"/>
    </xf>
    <xf numFmtId="0" fontId="2" fillId="0" borderId="10" xfId="0" applyNumberFormat="1" applyFont="1" applyBorder="1" applyAlignment="1" applyProtection="1">
      <alignment horizontal="left" vertical="top" wrapText="1" readingOrder="1"/>
    </xf>
    <xf numFmtId="0" fontId="7" fillId="0" borderId="10" xfId="0" applyNumberFormat="1" applyFont="1" applyBorder="1" applyAlignment="1" applyProtection="1">
      <alignment horizontal="justify" vertical="top" wrapText="1"/>
      <protection locked="0"/>
    </xf>
    <xf numFmtId="0" fontId="5" fillId="0" borderId="10" xfId="0" applyFont="1" applyBorder="1" applyAlignment="1" applyProtection="1">
      <alignment vertical="center"/>
      <protection locked="0"/>
    </xf>
    <xf numFmtId="4" fontId="5" fillId="0" borderId="10" xfId="0" applyNumberFormat="1" applyFont="1" applyBorder="1" applyAlignment="1" applyProtection="1">
      <alignment horizontal="right"/>
      <protection locked="0"/>
    </xf>
    <xf numFmtId="0" fontId="0" fillId="0" borderId="10" xfId="0" applyBorder="1" applyAlignment="1" applyProtection="1">
      <alignment horizontal="center"/>
      <protection locked="0"/>
    </xf>
    <xf numFmtId="4" fontId="7" fillId="0" borderId="10" xfId="0" applyNumberFormat="1" applyFont="1" applyFill="1" applyBorder="1" applyAlignment="1" applyProtection="1">
      <alignment horizontal="right"/>
      <protection locked="0"/>
    </xf>
    <xf numFmtId="49" fontId="7" fillId="0" borderId="10" xfId="0" applyNumberFormat="1" applyFont="1" applyFill="1" applyBorder="1" applyAlignment="1" applyProtection="1">
      <alignment horizontal="right" vertical="top"/>
      <protection locked="0"/>
    </xf>
    <xf numFmtId="0" fontId="7" fillId="0" borderId="10" xfId="0" applyFont="1" applyFill="1" applyBorder="1" applyAlignment="1" applyProtection="1">
      <alignment horizontal="center"/>
      <protection locked="0"/>
    </xf>
    <xf numFmtId="49" fontId="7" fillId="0" borderId="10" xfId="0" applyNumberFormat="1" applyFont="1" applyBorder="1" applyAlignment="1" applyProtection="1">
      <alignment horizontal="right" vertical="top"/>
      <protection locked="0"/>
    </xf>
    <xf numFmtId="4" fontId="7" fillId="0" borderId="10" xfId="0" applyNumberFormat="1" applyFont="1" applyBorder="1" applyAlignment="1" applyProtection="1">
      <alignment horizontal="right"/>
      <protection locked="0"/>
    </xf>
    <xf numFmtId="49" fontId="7" fillId="6" borderId="10" xfId="0" applyNumberFormat="1" applyFont="1" applyFill="1" applyBorder="1" applyAlignment="1" applyProtection="1">
      <alignment horizontal="right" vertical="top"/>
      <protection locked="0"/>
    </xf>
    <xf numFmtId="49" fontId="10" fillId="6" borderId="10" xfId="0" applyNumberFormat="1" applyFont="1" applyFill="1" applyBorder="1" applyAlignment="1" applyProtection="1">
      <alignment horizontal="right" vertical="top"/>
      <protection locked="0"/>
    </xf>
    <xf numFmtId="49" fontId="7" fillId="3" borderId="11" xfId="0" applyNumberFormat="1" applyFont="1" applyFill="1" applyBorder="1" applyAlignment="1" applyProtection="1">
      <alignment horizontal="right" vertical="top"/>
      <protection locked="0"/>
    </xf>
    <xf numFmtId="0" fontId="9" fillId="3" borderId="12" xfId="0" applyNumberFormat="1" applyFont="1" applyFill="1" applyBorder="1" applyAlignment="1" applyProtection="1">
      <alignment horizontal="justify" vertical="top" wrapText="1"/>
      <protection locked="0"/>
    </xf>
    <xf numFmtId="0" fontId="7" fillId="3" borderId="12" xfId="0" applyFont="1" applyFill="1" applyBorder="1" applyAlignment="1" applyProtection="1">
      <alignment horizontal="center"/>
      <protection locked="0"/>
    </xf>
    <xf numFmtId="4" fontId="0" fillId="4" borderId="12" xfId="0" applyNumberFormat="1" applyFill="1" applyBorder="1" applyAlignment="1">
      <alignment horizontal="right"/>
    </xf>
    <xf numFmtId="4" fontId="7" fillId="3" borderId="12" xfId="0" applyNumberFormat="1" applyFont="1" applyFill="1" applyBorder="1" applyAlignment="1" applyProtection="1">
      <alignment horizontal="right"/>
      <protection locked="0"/>
    </xf>
    <xf numFmtId="4" fontId="9" fillId="3" borderId="13" xfId="0" applyNumberFormat="1" applyFont="1" applyFill="1" applyBorder="1" applyAlignment="1" applyProtection="1">
      <alignment horizontal="right"/>
      <protection locked="0"/>
    </xf>
    <xf numFmtId="49" fontId="0" fillId="0" borderId="2" xfId="0" applyNumberFormat="1" applyBorder="1" applyAlignment="1">
      <alignment horizontal="center" vertical="top"/>
    </xf>
    <xf numFmtId="0" fontId="1" fillId="2" borderId="10" xfId="0" applyNumberFormat="1" applyFont="1" applyFill="1" applyBorder="1" applyAlignment="1" applyProtection="1">
      <alignment vertical="center"/>
      <protection locked="0"/>
    </xf>
    <xf numFmtId="0" fontId="1" fillId="2" borderId="10" xfId="0" applyNumberFormat="1" applyFont="1" applyFill="1" applyBorder="1" applyAlignment="1" applyProtection="1">
      <alignment horizontal="justify" vertical="justify" wrapText="1"/>
      <protection locked="0"/>
    </xf>
    <xf numFmtId="0" fontId="1" fillId="2" borderId="10" xfId="0" applyNumberFormat="1" applyFont="1" applyFill="1" applyBorder="1" applyAlignment="1" applyProtection="1">
      <alignment horizontal="center" vertical="center"/>
      <protection locked="0"/>
    </xf>
    <xf numFmtId="0" fontId="1" fillId="4" borderId="10" xfId="0" applyNumberFormat="1" applyFont="1" applyFill="1" applyBorder="1" applyAlignment="1">
      <alignment horizontal="center" vertical="center"/>
    </xf>
    <xf numFmtId="0" fontId="10" fillId="0" borderId="10" xfId="0" applyNumberFormat="1" applyFont="1" applyFill="1" applyBorder="1" applyAlignment="1" applyProtection="1">
      <alignment horizontal="right" vertical="top"/>
      <protection locked="0"/>
    </xf>
    <xf numFmtId="0" fontId="10" fillId="0" borderId="10" xfId="0" applyNumberFormat="1" applyFont="1" applyFill="1" applyBorder="1" applyAlignment="1" applyProtection="1">
      <alignment horizontal="justify" vertical="justify" wrapText="1"/>
      <protection locked="0"/>
    </xf>
    <xf numFmtId="0" fontId="13" fillId="0" borderId="10" xfId="0" applyNumberFormat="1" applyFont="1" applyFill="1" applyBorder="1" applyAlignment="1" applyProtection="1">
      <alignment horizontal="justify" vertical="justify" wrapText="1"/>
      <protection locked="0"/>
    </xf>
    <xf numFmtId="0" fontId="13" fillId="0" borderId="10" xfId="0" applyNumberFormat="1" applyFont="1" applyBorder="1" applyAlignment="1">
      <alignment horizontal="left" vertical="center" wrapText="1"/>
    </xf>
    <xf numFmtId="4" fontId="2" fillId="0" borderId="10" xfId="0" applyNumberFormat="1" applyFont="1" applyBorder="1" applyAlignment="1" applyProtection="1">
      <alignment horizontal="right" wrapText="1"/>
      <protection locked="0"/>
    </xf>
    <xf numFmtId="0" fontId="13" fillId="0" borderId="10" xfId="0" applyFont="1" applyBorder="1" applyAlignment="1">
      <alignment horizontal="left" vertical="center"/>
    </xf>
    <xf numFmtId="4" fontId="2" fillId="0" borderId="10" xfId="0" applyNumberFormat="1" applyFont="1" applyBorder="1" applyAlignment="1" applyProtection="1">
      <alignment horizontal="right"/>
      <protection locked="0"/>
    </xf>
    <xf numFmtId="0" fontId="10" fillId="6" borderId="10" xfId="0" applyNumberFormat="1" applyFont="1" applyFill="1" applyBorder="1" applyAlignment="1" applyProtection="1">
      <alignment horizontal="right" vertical="top"/>
      <protection locked="0"/>
    </xf>
    <xf numFmtId="0" fontId="10" fillId="0" borderId="10" xfId="0" applyNumberFormat="1" applyFont="1" applyBorder="1" applyAlignment="1" applyProtection="1">
      <alignment horizontal="justify" vertical="justify" wrapText="1"/>
      <protection locked="0"/>
    </xf>
    <xf numFmtId="0" fontId="7" fillId="0" borderId="10" xfId="0" applyNumberFormat="1" applyFont="1" applyBorder="1" applyAlignment="1" applyProtection="1">
      <alignment horizontal="right" vertical="top"/>
      <protection locked="0"/>
    </xf>
    <xf numFmtId="4" fontId="10" fillId="0" borderId="10" xfId="0" applyNumberFormat="1" applyFont="1" applyBorder="1" applyAlignment="1" applyProtection="1">
      <alignment horizontal="right"/>
      <protection locked="0"/>
    </xf>
    <xf numFmtId="0" fontId="10" fillId="0" borderId="10" xfId="0" applyNumberFormat="1" applyFont="1" applyBorder="1" applyAlignment="1" applyProtection="1">
      <alignment horizontal="right" vertical="top"/>
      <protection locked="0"/>
    </xf>
    <xf numFmtId="0" fontId="0" fillId="0" borderId="10" xfId="0" applyNumberFormat="1" applyFont="1" applyBorder="1" applyAlignment="1" applyProtection="1">
      <alignment horizontal="right" vertical="top"/>
      <protection locked="0"/>
    </xf>
    <xf numFmtId="0" fontId="0" fillId="0" borderId="10" xfId="0" applyNumberFormat="1" applyFont="1" applyBorder="1" applyAlignment="1" applyProtection="1">
      <alignment horizontal="justify" vertical="justify" wrapText="1"/>
      <protection locked="0"/>
    </xf>
    <xf numFmtId="0" fontId="0" fillId="0" borderId="14" xfId="0" applyNumberFormat="1" applyBorder="1" applyAlignment="1">
      <alignment horizontal="right" vertical="top"/>
    </xf>
    <xf numFmtId="0" fontId="0" fillId="0" borderId="14" xfId="0" applyNumberFormat="1" applyBorder="1" applyAlignment="1">
      <alignment horizontal="justify" vertical="justify" wrapText="1"/>
    </xf>
    <xf numFmtId="0" fontId="0" fillId="0" borderId="14" xfId="0" applyBorder="1"/>
    <xf numFmtId="4" fontId="0" fillId="0" borderId="14" xfId="0" applyNumberFormat="1" applyBorder="1"/>
    <xf numFmtId="4" fontId="10" fillId="0" borderId="14" xfId="0" applyNumberFormat="1" applyFont="1" applyBorder="1" applyAlignment="1" applyProtection="1">
      <alignment horizontal="right"/>
      <protection locked="0"/>
    </xf>
    <xf numFmtId="4" fontId="0" fillId="0" borderId="14" xfId="0" applyNumberFormat="1" applyBorder="1" applyAlignment="1">
      <alignment horizontal="right"/>
    </xf>
    <xf numFmtId="4" fontId="0" fillId="0" borderId="2" xfId="0" applyNumberFormat="1" applyBorder="1"/>
    <xf numFmtId="0" fontId="2" fillId="0" borderId="15" xfId="1" applyNumberFormat="1" applyFont="1" applyBorder="1" applyAlignment="1">
      <alignment horizontal="center" vertical="top"/>
    </xf>
    <xf numFmtId="0" fontId="2" fillId="0" borderId="16" xfId="1" applyFont="1" applyBorder="1" applyAlignment="1">
      <alignment horizontal="left" vertical="top"/>
    </xf>
    <xf numFmtId="0" fontId="10" fillId="0" borderId="17" xfId="1" applyFont="1" applyBorder="1" applyAlignment="1">
      <alignment horizontal="center"/>
    </xf>
    <xf numFmtId="165" fontId="10" fillId="0" borderId="17" xfId="1" applyNumberFormat="1" applyFont="1" applyBorder="1" applyAlignment="1">
      <alignment horizontal="center"/>
    </xf>
    <xf numFmtId="166" fontId="10" fillId="0" borderId="18" xfId="1" applyNumberFormat="1" applyFont="1" applyBorder="1" applyAlignment="1">
      <alignment horizontal="right"/>
    </xf>
    <xf numFmtId="0" fontId="10" fillId="0" borderId="15" xfId="1" applyFont="1" applyBorder="1" applyAlignment="1">
      <alignment horizontal="center"/>
    </xf>
    <xf numFmtId="2" fontId="10" fillId="0" borderId="15" xfId="1" applyNumberFormat="1" applyFont="1" applyBorder="1" applyAlignment="1">
      <alignment horizontal="center"/>
    </xf>
    <xf numFmtId="49" fontId="10" fillId="0" borderId="15" xfId="1" applyNumberFormat="1" applyFont="1" applyBorder="1" applyAlignment="1">
      <alignment horizontal="center" vertical="top"/>
    </xf>
    <xf numFmtId="0" fontId="10" fillId="0" borderId="15" xfId="1" applyFont="1" applyBorder="1" applyAlignment="1">
      <alignment horizontal="left" vertical="top" wrapText="1"/>
    </xf>
    <xf numFmtId="165" fontId="10" fillId="0" borderId="15" xfId="1" applyNumberFormat="1" applyFont="1" applyBorder="1" applyAlignment="1">
      <alignment horizontal="center"/>
    </xf>
    <xf numFmtId="0" fontId="2" fillId="0" borderId="15" xfId="1" applyFont="1" applyBorder="1" applyAlignment="1">
      <alignment horizontal="center" vertical="top"/>
    </xf>
    <xf numFmtId="0" fontId="2" fillId="0" borderId="16" xfId="1" applyFont="1" applyBorder="1" applyAlignment="1">
      <alignment horizontal="left" vertical="top" wrapText="1"/>
    </xf>
    <xf numFmtId="166" fontId="2" fillId="0" borderId="18" xfId="1" applyNumberFormat="1" applyFont="1" applyBorder="1" applyAlignment="1">
      <alignment horizontal="right"/>
    </xf>
    <xf numFmtId="167" fontId="10" fillId="0" borderId="15" xfId="1" applyNumberFormat="1" applyFont="1" applyBorder="1" applyAlignment="1">
      <alignment horizontal="center"/>
    </xf>
    <xf numFmtId="2" fontId="10" fillId="0" borderId="15" xfId="1" applyNumberFormat="1" applyFont="1" applyBorder="1" applyAlignment="1">
      <alignment horizontal="right"/>
    </xf>
    <xf numFmtId="0" fontId="2" fillId="0" borderId="10" xfId="1" applyNumberFormat="1" applyFont="1" applyBorder="1" applyAlignment="1">
      <alignment horizontal="center" vertical="center"/>
    </xf>
    <xf numFmtId="0" fontId="2" fillId="0" borderId="11" xfId="1" applyFont="1" applyBorder="1" applyAlignment="1">
      <alignment horizontal="left"/>
    </xf>
    <xf numFmtId="0" fontId="10" fillId="0" borderId="12" xfId="1" applyFont="1" applyBorder="1" applyAlignment="1">
      <alignment horizontal="center"/>
    </xf>
    <xf numFmtId="165" fontId="10" fillId="0" borderId="12" xfId="1" applyNumberFormat="1" applyFont="1" applyBorder="1" applyAlignment="1">
      <alignment horizontal="center"/>
    </xf>
    <xf numFmtId="166" fontId="10" fillId="0" borderId="13" xfId="1" applyNumberFormat="1" applyFont="1" applyBorder="1" applyAlignment="1">
      <alignment horizontal="center"/>
    </xf>
    <xf numFmtId="49" fontId="10" fillId="0" borderId="10" xfId="1" applyNumberFormat="1" applyFont="1" applyBorder="1" applyAlignment="1">
      <alignment horizontal="center" vertical="center"/>
    </xf>
    <xf numFmtId="0" fontId="10" fillId="0" borderId="10" xfId="1" applyFont="1" applyBorder="1" applyAlignment="1">
      <alignment vertical="top" wrapText="1"/>
    </xf>
    <xf numFmtId="0" fontId="10" fillId="0" borderId="10" xfId="1" applyFont="1" applyBorder="1" applyAlignment="1">
      <alignment horizontal="center"/>
    </xf>
    <xf numFmtId="2" fontId="10" fillId="0" borderId="10" xfId="1" applyNumberFormat="1" applyFont="1" applyBorder="1" applyAlignment="1">
      <alignment horizontal="center"/>
    </xf>
    <xf numFmtId="165" fontId="10" fillId="0" borderId="10" xfId="1" applyNumberFormat="1" applyFont="1" applyBorder="1" applyAlignment="1">
      <alignment horizontal="right"/>
    </xf>
    <xf numFmtId="0" fontId="10" fillId="0" borderId="10" xfId="1" applyFont="1" applyBorder="1" applyAlignment="1">
      <alignment horizontal="left" vertical="top" wrapText="1"/>
    </xf>
    <xf numFmtId="0" fontId="2" fillId="0" borderId="8" xfId="1" applyFont="1" applyBorder="1" applyAlignment="1">
      <alignment horizontal="center" vertical="top"/>
    </xf>
    <xf numFmtId="0" fontId="2" fillId="0" borderId="3" xfId="1" applyFont="1" applyBorder="1" applyAlignment="1">
      <alignment horizontal="left" wrapText="1"/>
    </xf>
    <xf numFmtId="166" fontId="2" fillId="0" borderId="0" xfId="1" applyNumberFormat="1" applyFont="1" applyBorder="1" applyAlignment="1">
      <alignment horizontal="right"/>
    </xf>
    <xf numFmtId="4" fontId="10" fillId="0" borderId="0" xfId="0" applyNumberFormat="1" applyFont="1" applyAlignment="1">
      <alignment vertical="center"/>
    </xf>
    <xf numFmtId="4" fontId="10" fillId="0" borderId="0" xfId="0" applyNumberFormat="1" applyFont="1" applyBorder="1" applyAlignment="1">
      <alignment horizontal="right"/>
    </xf>
    <xf numFmtId="0" fontId="10" fillId="0" borderId="19" xfId="0" applyFont="1" applyBorder="1" applyAlignment="1" applyProtection="1">
      <alignment horizontal="right" vertical="top"/>
      <protection locked="0"/>
    </xf>
    <xf numFmtId="0" fontId="10" fillId="0" borderId="19" xfId="0" applyNumberFormat="1" applyFont="1" applyBorder="1" applyAlignment="1">
      <alignment horizontal="justify" vertical="justify" wrapText="1" readingOrder="1"/>
    </xf>
    <xf numFmtId="0" fontId="10" fillId="0" borderId="19" xfId="0" applyFont="1" applyBorder="1" applyAlignment="1" applyProtection="1">
      <alignment horizontal="center"/>
    </xf>
    <xf numFmtId="4" fontId="0" fillId="0" borderId="19" xfId="0" applyNumberFormat="1" applyBorder="1"/>
    <xf numFmtId="4" fontId="10" fillId="0" borderId="19" xfId="0" applyNumberFormat="1" applyFont="1" applyBorder="1"/>
    <xf numFmtId="4" fontId="13" fillId="7" borderId="0" xfId="0" applyNumberFormat="1" applyFont="1" applyFill="1" applyAlignment="1">
      <alignment wrapText="1"/>
    </xf>
    <xf numFmtId="164" fontId="2" fillId="0" borderId="0" xfId="0" applyNumberFormat="1" applyFont="1" applyAlignment="1">
      <alignment horizontal="left" vertical="center" wrapText="1"/>
    </xf>
    <xf numFmtId="0" fontId="2" fillId="2" borderId="1" xfId="0" applyNumberFormat="1" applyFont="1" applyFill="1" applyBorder="1" applyAlignment="1" applyProtection="1">
      <alignment horizontal="right" vertical="top"/>
    </xf>
    <xf numFmtId="0" fontId="2" fillId="2" borderId="1" xfId="0" applyNumberFormat="1" applyFont="1" applyFill="1" applyBorder="1" applyAlignment="1" applyProtection="1">
      <alignment horizontal="center" vertical="center" wrapText="1" readingOrder="1"/>
    </xf>
    <xf numFmtId="0" fontId="2" fillId="2" borderId="1" xfId="0" applyNumberFormat="1" applyFont="1" applyFill="1" applyBorder="1" applyAlignment="1" applyProtection="1">
      <alignment horizontal="center" vertical="center"/>
    </xf>
    <xf numFmtId="4" fontId="2" fillId="2" borderId="1" xfId="0" applyNumberFormat="1" applyFont="1" applyFill="1" applyBorder="1" applyAlignment="1" applyProtection="1">
      <alignment horizontal="right"/>
    </xf>
    <xf numFmtId="0" fontId="2" fillId="0" borderId="0" xfId="0" applyNumberFormat="1" applyFont="1" applyAlignment="1" applyProtection="1">
      <alignment horizontal="center" vertical="center"/>
    </xf>
    <xf numFmtId="4" fontId="10" fillId="0" borderId="1" xfId="0" applyNumberFormat="1" applyFont="1" applyBorder="1" applyAlignment="1" applyProtection="1">
      <alignment horizontal="right"/>
    </xf>
    <xf numFmtId="4" fontId="10" fillId="0" borderId="1" xfId="0" applyNumberFormat="1" applyFont="1" applyBorder="1" applyAlignment="1">
      <alignment horizontal="right"/>
    </xf>
    <xf numFmtId="4" fontId="10" fillId="0" borderId="10" xfId="0" applyNumberFormat="1" applyFont="1" applyBorder="1" applyAlignment="1">
      <alignment horizontal="right"/>
    </xf>
    <xf numFmtId="4" fontId="10" fillId="0" borderId="0" xfId="0" applyNumberFormat="1" applyFont="1" applyBorder="1" applyAlignment="1" applyProtection="1">
      <alignment horizontal="right"/>
    </xf>
    <xf numFmtId="49" fontId="10" fillId="2" borderId="3" xfId="0" applyNumberFormat="1" applyFont="1" applyFill="1" applyBorder="1" applyAlignment="1" applyProtection="1">
      <alignment horizontal="right" vertical="top"/>
    </xf>
    <xf numFmtId="0" fontId="10" fillId="2" borderId="4" xfId="0" applyFont="1" applyFill="1" applyBorder="1" applyAlignment="1" applyProtection="1">
      <alignment horizontal="center"/>
    </xf>
    <xf numFmtId="4" fontId="10" fillId="2" borderId="4" xfId="0" applyNumberFormat="1" applyFont="1" applyFill="1" applyBorder="1" applyAlignment="1" applyProtection="1">
      <alignment horizontal="right"/>
    </xf>
    <xf numFmtId="4" fontId="10" fillId="2" borderId="4" xfId="0" applyNumberFormat="1" applyFont="1" applyFill="1" applyBorder="1" applyAlignment="1" applyProtection="1">
      <alignment horizontal="right"/>
      <protection locked="0"/>
    </xf>
    <xf numFmtId="49" fontId="10" fillId="0" borderId="0" xfId="0" applyNumberFormat="1" applyFont="1" applyAlignment="1" applyProtection="1">
      <alignment horizontal="right" vertical="top"/>
    </xf>
    <xf numFmtId="0" fontId="10" fillId="0" borderId="0" xfId="0" applyNumberFormat="1" applyFont="1" applyAlignment="1" applyProtection="1">
      <alignment horizontal="justify" vertical="top" wrapText="1" readingOrder="1"/>
    </xf>
    <xf numFmtId="0" fontId="10" fillId="0" borderId="0" xfId="0" applyFont="1" applyAlignment="1" applyProtection="1">
      <alignment horizontal="center"/>
    </xf>
    <xf numFmtId="4" fontId="10" fillId="0" borderId="0" xfId="0" applyNumberFormat="1" applyFont="1" applyAlignment="1" applyProtection="1">
      <alignment horizontal="right"/>
    </xf>
    <xf numFmtId="0" fontId="2" fillId="2" borderId="1" xfId="0" applyNumberFormat="1" applyFont="1" applyFill="1" applyBorder="1" applyAlignment="1" applyProtection="1">
      <alignment horizontal="justify" vertical="justify" wrapText="1" readingOrder="1"/>
    </xf>
    <xf numFmtId="0" fontId="2" fillId="2" borderId="1" xfId="0" applyNumberFormat="1" applyFont="1" applyFill="1" applyBorder="1" applyAlignment="1" applyProtection="1">
      <alignment horizontal="center"/>
    </xf>
    <xf numFmtId="0" fontId="10" fillId="2" borderId="0" xfId="0" applyFont="1" applyFill="1" applyAlignment="1" applyProtection="1">
      <alignment horizontal="center"/>
    </xf>
    <xf numFmtId="4" fontId="10" fillId="2" borderId="0" xfId="0" applyNumberFormat="1" applyFont="1" applyFill="1" applyAlignment="1" applyProtection="1">
      <alignment horizontal="right"/>
    </xf>
    <xf numFmtId="49" fontId="10" fillId="2" borderId="0" xfId="0" applyNumberFormat="1" applyFont="1" applyFill="1" applyAlignment="1" applyProtection="1">
      <alignment horizontal="right" vertical="top"/>
    </xf>
    <xf numFmtId="0" fontId="10" fillId="0" borderId="0" xfId="0" applyNumberFormat="1" applyFont="1" applyAlignment="1" applyProtection="1">
      <alignment horizontal="justify" vertical="justify" wrapText="1" readingOrder="1"/>
    </xf>
    <xf numFmtId="0" fontId="10" fillId="0" borderId="0" xfId="0" applyFont="1" applyBorder="1"/>
    <xf numFmtId="0" fontId="10" fillId="0" borderId="0" xfId="0" applyFont="1" applyBorder="1" applyAlignment="1">
      <alignment horizontal="justify" vertical="justify" wrapText="1" readingOrder="1"/>
    </xf>
    <xf numFmtId="0" fontId="10" fillId="0" borderId="0" xfId="0" applyFont="1" applyAlignment="1">
      <alignment horizontal="justify" vertical="justify" wrapText="1" readingOrder="1"/>
    </xf>
    <xf numFmtId="0" fontId="10" fillId="0" borderId="0" xfId="0" applyFont="1" applyAlignment="1" applyProtection="1">
      <alignment horizontal="justify" vertical="justify" wrapText="1" readingOrder="1"/>
      <protection locked="0"/>
    </xf>
    <xf numFmtId="0" fontId="10" fillId="0" borderId="0" xfId="0" applyNumberFormat="1" applyFont="1" applyAlignment="1" applyProtection="1">
      <alignment horizontal="justify" vertical="justify" wrapText="1" readingOrder="1"/>
      <protection locked="0"/>
    </xf>
    <xf numFmtId="4" fontId="2" fillId="0" borderId="0" xfId="0" applyNumberFormat="1" applyFont="1" applyFill="1" applyBorder="1" applyAlignment="1" applyProtection="1">
      <alignment horizontal="right"/>
      <protection locked="0"/>
    </xf>
    <xf numFmtId="0" fontId="10" fillId="0" borderId="0" xfId="0" applyNumberFormat="1" applyFont="1" applyBorder="1" applyAlignment="1" applyProtection="1">
      <alignment horizontal="justify" vertical="justify" wrapText="1"/>
      <protection locked="0"/>
    </xf>
    <xf numFmtId="49" fontId="10" fillId="0" borderId="19" xfId="0" applyNumberFormat="1" applyFont="1" applyBorder="1" applyAlignment="1" applyProtection="1">
      <alignment horizontal="right" vertical="top"/>
    </xf>
    <xf numFmtId="0" fontId="10" fillId="0" borderId="19" xfId="0" applyNumberFormat="1" applyFont="1" applyBorder="1" applyAlignment="1" applyProtection="1">
      <alignment horizontal="justify" vertical="top" wrapText="1" readingOrder="1"/>
    </xf>
    <xf numFmtId="4" fontId="10" fillId="0" borderId="19" xfId="0" applyNumberFormat="1" applyFont="1" applyBorder="1" applyAlignment="1" applyProtection="1">
      <alignment horizontal="right"/>
    </xf>
    <xf numFmtId="4" fontId="10" fillId="0" borderId="19" xfId="0" applyNumberFormat="1" applyFont="1" applyBorder="1" applyAlignment="1" applyProtection="1">
      <alignment horizontal="right"/>
      <protection locked="0"/>
    </xf>
    <xf numFmtId="0" fontId="33" fillId="0" borderId="1" xfId="1" applyFont="1" applyBorder="1" applyAlignment="1">
      <alignment horizontal="center" vertical="top"/>
    </xf>
    <xf numFmtId="0" fontId="24" fillId="0" borderId="1" xfId="0" applyFont="1" applyFill="1" applyBorder="1" applyAlignment="1">
      <alignment horizontal="center"/>
    </xf>
    <xf numFmtId="49" fontId="25" fillId="0" borderId="1" xfId="0" applyNumberFormat="1" applyFont="1" applyFill="1" applyBorder="1" applyAlignment="1">
      <alignment horizontal="center" vertical="top" wrapText="1"/>
    </xf>
    <xf numFmtId="0" fontId="25" fillId="0" borderId="1" xfId="0" applyFont="1" applyFill="1" applyBorder="1" applyAlignment="1">
      <alignment horizontal="center"/>
    </xf>
    <xf numFmtId="0" fontId="26" fillId="0" borderId="1" xfId="0" applyNumberFormat="1" applyFont="1" applyBorder="1" applyAlignment="1">
      <alignment horizontal="right" vertical="top"/>
    </xf>
    <xf numFmtId="49" fontId="27" fillId="0" borderId="1" xfId="0" applyNumberFormat="1" applyFont="1" applyBorder="1" applyAlignment="1">
      <alignment horizontal="justify" vertical="top" wrapText="1"/>
    </xf>
    <xf numFmtId="0" fontId="0" fillId="0" borderId="1" xfId="0" applyBorder="1" applyAlignment="1">
      <alignment horizontal="center"/>
    </xf>
    <xf numFmtId="0" fontId="0" fillId="0" borderId="1" xfId="0" applyBorder="1"/>
    <xf numFmtId="49" fontId="27" fillId="0" borderId="1" xfId="0" quotePrefix="1" applyNumberFormat="1" applyFont="1" applyBorder="1" applyAlignment="1">
      <alignment horizontal="justify" vertical="top" wrapText="1"/>
    </xf>
    <xf numFmtId="0" fontId="28" fillId="0" borderId="1" xfId="0" applyFont="1" applyBorder="1" applyAlignment="1">
      <alignment horizontal="center"/>
    </xf>
    <xf numFmtId="4" fontId="26" fillId="0" borderId="1" xfId="0" applyNumberFormat="1" applyFont="1" applyBorder="1" applyAlignment="1">
      <alignment horizontal="right"/>
    </xf>
    <xf numFmtId="16" fontId="26" fillId="0" borderId="1" xfId="0" applyNumberFormat="1" applyFont="1" applyBorder="1" applyAlignment="1">
      <alignment horizontal="right" vertical="top"/>
    </xf>
    <xf numFmtId="49" fontId="30" fillId="0" borderId="1" xfId="0" applyNumberFormat="1" applyFont="1" applyBorder="1" applyAlignment="1">
      <alignment horizontal="right" vertical="top" wrapText="1"/>
    </xf>
    <xf numFmtId="0" fontId="26" fillId="0" borderId="1" xfId="0" applyFont="1" applyBorder="1" applyAlignment="1">
      <alignment horizontal="right" vertical="top"/>
    </xf>
    <xf numFmtId="49" fontId="30" fillId="0" borderId="1" xfId="0" applyNumberFormat="1" applyFont="1" applyBorder="1" applyAlignment="1">
      <alignment horizontal="center" vertical="top" wrapText="1"/>
    </xf>
    <xf numFmtId="0" fontId="26" fillId="0" borderId="1" xfId="0" applyFont="1" applyBorder="1" applyAlignment="1">
      <alignment horizontal="center" vertical="top"/>
    </xf>
    <xf numFmtId="49" fontId="27" fillId="0" borderId="1" xfId="0" applyNumberFormat="1" applyFont="1" applyBorder="1" applyAlignment="1">
      <alignment horizontal="left" vertical="top" wrapText="1"/>
    </xf>
    <xf numFmtId="49" fontId="26" fillId="0" borderId="1" xfId="0" applyNumberFormat="1" applyFont="1" applyFill="1" applyBorder="1" applyAlignment="1">
      <alignment horizontal="center" wrapText="1"/>
    </xf>
    <xf numFmtId="0" fontId="26" fillId="0" borderId="1" xfId="0" applyFont="1" applyBorder="1" applyAlignment="1">
      <alignment horizontal="center"/>
    </xf>
    <xf numFmtId="49" fontId="27" fillId="0" borderId="1" xfId="0" quotePrefix="1" applyNumberFormat="1" applyFont="1" applyBorder="1" applyAlignment="1">
      <alignment horizontal="left" vertical="top" wrapText="1"/>
    </xf>
    <xf numFmtId="0" fontId="31" fillId="0" borderId="1" xfId="1" applyFont="1" applyBorder="1" applyAlignment="1">
      <alignment horizontal="center" vertical="top"/>
    </xf>
    <xf numFmtId="0" fontId="31" fillId="0" borderId="1" xfId="1" applyFont="1" applyBorder="1" applyAlignment="1">
      <alignment horizontal="center"/>
    </xf>
    <xf numFmtId="165" fontId="31" fillId="0" borderId="1" xfId="1" applyNumberFormat="1" applyFont="1" applyBorder="1" applyAlignment="1">
      <alignment horizontal="center"/>
    </xf>
    <xf numFmtId="16" fontId="31" fillId="0" borderId="1" xfId="1" quotePrefix="1" applyNumberFormat="1" applyFont="1" applyBorder="1" applyAlignment="1">
      <alignment horizontal="center" vertical="top"/>
    </xf>
    <xf numFmtId="2" fontId="31" fillId="0" borderId="1" xfId="0" applyNumberFormat="1" applyFont="1" applyBorder="1" applyAlignment="1">
      <alignment horizontal="center"/>
    </xf>
    <xf numFmtId="49" fontId="26" fillId="0" borderId="1" xfId="3" quotePrefix="1" applyNumberFormat="1" applyFont="1" applyBorder="1" applyAlignment="1">
      <alignment horizontal="left" vertical="top" wrapText="1"/>
    </xf>
    <xf numFmtId="16" fontId="26" fillId="0" borderId="1" xfId="3" applyNumberFormat="1" applyFont="1" applyBorder="1" applyAlignment="1">
      <alignment horizontal="center" vertical="top"/>
    </xf>
    <xf numFmtId="49" fontId="26" fillId="0" borderId="1" xfId="3" applyNumberFormat="1" applyFont="1" applyBorder="1" applyAlignment="1">
      <alignment horizontal="left" vertical="top" wrapText="1"/>
    </xf>
    <xf numFmtId="0" fontId="28" fillId="0" borderId="1" xfId="3" applyFont="1" applyBorder="1" applyAlignment="1">
      <alignment horizontal="center"/>
    </xf>
    <xf numFmtId="4" fontId="26" fillId="0" borderId="1" xfId="3" applyNumberFormat="1" applyFont="1" applyBorder="1" applyAlignment="1">
      <alignment horizontal="right"/>
    </xf>
    <xf numFmtId="49" fontId="26" fillId="0" borderId="1" xfId="4" applyNumberFormat="1" applyFont="1" applyBorder="1" applyAlignment="1">
      <alignment horizontal="left" vertical="top" wrapText="1"/>
    </xf>
    <xf numFmtId="0" fontId="26" fillId="0" borderId="1" xfId="3" applyFont="1" applyBorder="1" applyAlignment="1">
      <alignment horizontal="center" vertical="top"/>
    </xf>
    <xf numFmtId="0" fontId="26" fillId="0" borderId="1" xfId="3" applyFont="1" applyBorder="1" applyAlignment="1">
      <alignment horizontal="left" vertical="top"/>
    </xf>
    <xf numFmtId="0" fontId="33" fillId="0" borderId="1" xfId="1" applyFont="1" applyBorder="1" applyAlignment="1">
      <alignment horizontal="left" vertical="top" wrapText="1"/>
    </xf>
    <xf numFmtId="0" fontId="10" fillId="0" borderId="1" xfId="0" applyFont="1" applyBorder="1" applyAlignment="1">
      <alignment vertical="top"/>
    </xf>
    <xf numFmtId="0" fontId="32" fillId="0" borderId="1" xfId="0" applyFont="1" applyBorder="1" applyAlignment="1">
      <alignment horizontal="center" vertical="top"/>
    </xf>
    <xf numFmtId="49" fontId="30" fillId="0" borderId="1" xfId="0" applyNumberFormat="1" applyFont="1" applyBorder="1" applyAlignment="1">
      <alignment horizontal="left" vertical="top" wrapText="1"/>
    </xf>
    <xf numFmtId="0" fontId="10" fillId="0" borderId="1" xfId="0" applyFont="1" applyBorder="1" applyAlignment="1" applyProtection="1">
      <alignment horizontal="right"/>
      <protection locked="0"/>
    </xf>
    <xf numFmtId="0" fontId="10" fillId="0" borderId="1" xfId="0" applyFont="1" applyBorder="1" applyProtection="1">
      <protection locked="0"/>
    </xf>
    <xf numFmtId="2" fontId="10" fillId="0" borderId="1" xfId="0" applyNumberFormat="1" applyFont="1" applyBorder="1" applyProtection="1">
      <protection locked="0"/>
    </xf>
    <xf numFmtId="0" fontId="10" fillId="0" borderId="19" xfId="0" applyNumberFormat="1" applyFont="1" applyBorder="1" applyAlignment="1" applyProtection="1">
      <alignment horizontal="justify" vertical="top" wrapText="1" readingOrder="1"/>
      <protection locked="0"/>
    </xf>
    <xf numFmtId="0" fontId="10" fillId="0" borderId="19" xfId="0" applyFont="1" applyBorder="1" applyAlignment="1" applyProtection="1">
      <alignment horizontal="center"/>
      <protection locked="0"/>
    </xf>
    <xf numFmtId="4" fontId="10" fillId="0" borderId="19" xfId="0" applyNumberFormat="1" applyFont="1" applyBorder="1" applyAlignment="1">
      <alignment horizontal="right"/>
    </xf>
    <xf numFmtId="49" fontId="10" fillId="0" borderId="1" xfId="0" applyNumberFormat="1" applyFont="1" applyFill="1" applyBorder="1" applyAlignment="1" applyProtection="1">
      <alignment horizontal="right" vertical="top"/>
    </xf>
    <xf numFmtId="0" fontId="10" fillId="0" borderId="1" xfId="0" applyNumberFormat="1" applyFont="1" applyFill="1" applyBorder="1" applyAlignment="1" applyProtection="1">
      <alignment horizontal="justify" vertical="top" wrapText="1" readingOrder="1"/>
    </xf>
    <xf numFmtId="0" fontId="10" fillId="0" borderId="1" xfId="0" applyFont="1" applyFill="1" applyBorder="1" applyAlignment="1" applyProtection="1">
      <alignment horizontal="center"/>
    </xf>
    <xf numFmtId="4" fontId="10" fillId="0" borderId="1" xfId="0" applyNumberFormat="1" applyFont="1" applyFill="1" applyBorder="1" applyAlignment="1">
      <alignment horizontal="right"/>
    </xf>
    <xf numFmtId="49" fontId="10" fillId="0" borderId="3" xfId="0" applyNumberFormat="1" applyFont="1" applyFill="1" applyBorder="1" applyAlignment="1" applyProtection="1">
      <alignment horizontal="right" vertical="top"/>
    </xf>
    <xf numFmtId="0" fontId="10" fillId="0" borderId="4" xfId="0" applyNumberFormat="1" applyFont="1" applyFill="1" applyBorder="1" applyAlignment="1" applyProtection="1">
      <alignment horizontal="justify" vertical="top" wrapText="1" readingOrder="1"/>
    </xf>
    <xf numFmtId="0" fontId="10" fillId="0" borderId="4" xfId="0" applyFont="1" applyFill="1" applyBorder="1" applyAlignment="1" applyProtection="1">
      <alignment horizontal="center"/>
    </xf>
    <xf numFmtId="4" fontId="10" fillId="0" borderId="4" xfId="0" applyNumberFormat="1" applyFont="1" applyFill="1" applyBorder="1" applyAlignment="1" applyProtection="1">
      <alignment horizontal="right"/>
    </xf>
    <xf numFmtId="4" fontId="10" fillId="0" borderId="4" xfId="0" applyNumberFormat="1" applyFont="1" applyFill="1" applyBorder="1" applyAlignment="1" applyProtection="1">
      <alignment horizontal="right"/>
      <protection locked="0"/>
    </xf>
    <xf numFmtId="4" fontId="10" fillId="0" borderId="7" xfId="0" applyNumberFormat="1" applyFont="1" applyFill="1" applyBorder="1" applyAlignment="1" applyProtection="1">
      <alignment horizontal="right"/>
      <protection locked="0"/>
    </xf>
    <xf numFmtId="49" fontId="10" fillId="0" borderId="0" xfId="0" applyNumberFormat="1" applyFont="1" applyFill="1" applyAlignment="1" applyProtection="1">
      <alignment horizontal="right" vertical="top"/>
    </xf>
    <xf numFmtId="0" fontId="10" fillId="0" borderId="0" xfId="0" applyNumberFormat="1" applyFont="1" applyFill="1" applyAlignment="1" applyProtection="1">
      <alignment horizontal="justify" vertical="top" wrapText="1" readingOrder="1"/>
    </xf>
    <xf numFmtId="0" fontId="10" fillId="0" borderId="0" xfId="0" applyFont="1" applyFill="1" applyAlignment="1" applyProtection="1">
      <alignment horizontal="center"/>
    </xf>
    <xf numFmtId="4" fontId="10" fillId="0" borderId="0" xfId="0" applyNumberFormat="1" applyFont="1" applyFill="1" applyAlignment="1" applyProtection="1">
      <alignment horizontal="right"/>
    </xf>
    <xf numFmtId="0" fontId="10" fillId="0" borderId="0" xfId="0" applyFont="1" applyFill="1" applyProtection="1">
      <protection locked="0"/>
    </xf>
    <xf numFmtId="49" fontId="34" fillId="0" borderId="23" xfId="2" applyNumberFormat="1" applyFont="1" applyFill="1" applyAlignment="1" applyProtection="1">
      <alignment horizontal="right" vertical="top"/>
    </xf>
    <xf numFmtId="0" fontId="34" fillId="0" borderId="23" xfId="2" applyNumberFormat="1" applyFont="1" applyFill="1" applyAlignment="1" applyProtection="1">
      <alignment horizontal="justify" vertical="top" wrapText="1" readingOrder="1"/>
    </xf>
    <xf numFmtId="0" fontId="34" fillId="0" borderId="23" xfId="2" applyFont="1" applyFill="1" applyAlignment="1" applyProtection="1">
      <alignment horizontal="center"/>
    </xf>
    <xf numFmtId="4" fontId="34" fillId="0" borderId="23" xfId="2" applyNumberFormat="1" applyFont="1" applyFill="1" applyAlignment="1">
      <alignment horizontal="right"/>
    </xf>
    <xf numFmtId="4" fontId="34" fillId="0" borderId="23" xfId="2" applyNumberFormat="1" applyFont="1" applyFill="1" applyAlignment="1" applyProtection="1">
      <alignment horizontal="right"/>
      <protection locked="0"/>
    </xf>
    <xf numFmtId="0" fontId="34" fillId="0" borderId="23" xfId="2" applyFont="1" applyFill="1" applyAlignment="1" applyProtection="1">
      <alignment horizontal="left" vertical="center" wrapText="1"/>
    </xf>
    <xf numFmtId="0" fontId="34" fillId="0" borderId="23" xfId="2" applyFont="1" applyFill="1" applyAlignment="1" applyProtection="1">
      <alignment horizontal="right"/>
      <protection locked="0"/>
    </xf>
    <xf numFmtId="0" fontId="34" fillId="0" borderId="23" xfId="2" applyFont="1" applyFill="1" applyProtection="1">
      <protection locked="0"/>
    </xf>
    <xf numFmtId="0" fontId="34" fillId="0" borderId="23" xfId="2" applyFont="1" applyFill="1" applyAlignment="1" applyProtection="1">
      <alignment horizontal="center"/>
      <protection locked="0"/>
    </xf>
    <xf numFmtId="2" fontId="34" fillId="0" borderId="23" xfId="2" applyNumberFormat="1" applyFont="1" applyFill="1" applyProtection="1">
      <protection locked="0"/>
    </xf>
    <xf numFmtId="4" fontId="34" fillId="0" borderId="23" xfId="2" applyNumberFormat="1" applyFont="1" applyFill="1" applyAlignment="1" applyProtection="1">
      <alignment horizontal="right"/>
    </xf>
    <xf numFmtId="0" fontId="10" fillId="0" borderId="19" xfId="0" applyFont="1" applyBorder="1" applyAlignment="1">
      <alignment horizontal="center"/>
    </xf>
    <xf numFmtId="49" fontId="10" fillId="0" borderId="1" xfId="0" applyNumberFormat="1" applyFont="1" applyBorder="1" applyAlignment="1">
      <alignment horizontal="center" vertical="center"/>
    </xf>
    <xf numFmtId="49" fontId="10" fillId="0" borderId="19" xfId="0" applyNumberFormat="1" applyFont="1" applyBorder="1" applyAlignment="1">
      <alignment horizontal="center" vertical="center"/>
    </xf>
    <xf numFmtId="49" fontId="10" fillId="0" borderId="10" xfId="0" applyNumberFormat="1" applyFont="1" applyBorder="1" applyAlignment="1" applyProtection="1">
      <alignment horizontal="center" vertical="center"/>
    </xf>
    <xf numFmtId="49" fontId="10" fillId="0" borderId="19" xfId="0" applyNumberFormat="1" applyFont="1" applyFill="1" applyBorder="1" applyAlignment="1" applyProtection="1">
      <alignment horizontal="right" vertical="top"/>
    </xf>
    <xf numFmtId="0" fontId="34" fillId="0" borderId="19" xfId="2" applyNumberFormat="1" applyFont="1" applyFill="1" applyBorder="1" applyAlignment="1" applyProtection="1">
      <alignment horizontal="justify" vertical="justify" wrapText="1" readingOrder="1"/>
    </xf>
    <xf numFmtId="0" fontId="34" fillId="0" borderId="19" xfId="2" applyFont="1" applyFill="1" applyBorder="1" applyAlignment="1" applyProtection="1">
      <alignment horizontal="center"/>
    </xf>
    <xf numFmtId="4" fontId="34" fillId="0" borderId="19" xfId="2" applyNumberFormat="1" applyFont="1" applyFill="1" applyBorder="1"/>
    <xf numFmtId="4" fontId="34" fillId="0" borderId="19" xfId="2" applyNumberFormat="1" applyFont="1" applyFill="1" applyBorder="1" applyProtection="1">
      <protection locked="0"/>
    </xf>
    <xf numFmtId="0" fontId="10" fillId="9" borderId="10" xfId="1" applyFont="1" applyFill="1" applyBorder="1" applyAlignment="1">
      <alignment horizontal="center" vertical="center" wrapText="1"/>
    </xf>
    <xf numFmtId="0" fontId="10" fillId="9" borderId="10" xfId="1" applyFont="1" applyFill="1" applyBorder="1" applyAlignment="1">
      <alignment horizontal="center" vertical="center"/>
    </xf>
    <xf numFmtId="2" fontId="10" fillId="9" borderId="10" xfId="1" applyNumberFormat="1" applyFont="1" applyFill="1" applyBorder="1" applyAlignment="1">
      <alignment horizontal="center" vertical="center"/>
    </xf>
    <xf numFmtId="0" fontId="10" fillId="9" borderId="15" xfId="1" applyFont="1" applyFill="1" applyBorder="1" applyAlignment="1">
      <alignment horizontal="center" vertical="top" wrapText="1"/>
    </xf>
    <xf numFmtId="0" fontId="10" fillId="9" borderId="15" xfId="1" applyFont="1" applyFill="1" applyBorder="1" applyAlignment="1">
      <alignment horizontal="center"/>
    </xf>
    <xf numFmtId="2" fontId="10" fillId="9" borderId="15" xfId="1" applyNumberFormat="1" applyFont="1" applyFill="1" applyBorder="1" applyAlignment="1">
      <alignment horizontal="center"/>
    </xf>
    <xf numFmtId="4" fontId="0" fillId="0" borderId="19" xfId="0" applyNumberFormat="1" applyFont="1" applyBorder="1" applyProtection="1">
      <protection locked="0"/>
    </xf>
    <xf numFmtId="0" fontId="10" fillId="0" borderId="19" xfId="0" applyNumberFormat="1" applyFont="1" applyFill="1" applyBorder="1" applyAlignment="1">
      <alignment horizontal="justify" vertical="justify" wrapText="1" readingOrder="1"/>
    </xf>
    <xf numFmtId="0" fontId="10" fillId="0" borderId="19" xfId="0" applyNumberFormat="1" applyFont="1" applyFill="1" applyBorder="1" applyAlignment="1">
      <alignment horizontal="justify" vertical="justify" readingOrder="1"/>
    </xf>
    <xf numFmtId="0" fontId="10" fillId="0" borderId="10" xfId="0" applyNumberFormat="1" applyFont="1" applyFill="1" applyBorder="1" applyAlignment="1">
      <alignment horizontal="justify" vertical="justify" wrapText="1" readingOrder="1"/>
    </xf>
    <xf numFmtId="49" fontId="27" fillId="0" borderId="1" xfId="0" applyNumberFormat="1" applyFont="1" applyFill="1" applyBorder="1" applyAlignment="1">
      <alignment horizontal="left" vertical="top" wrapText="1"/>
    </xf>
    <xf numFmtId="0" fontId="26" fillId="0" borderId="1" xfId="3" applyNumberFormat="1" applyFont="1" applyFill="1" applyBorder="1" applyAlignment="1">
      <alignment horizontal="left" vertical="top" wrapText="1"/>
    </xf>
    <xf numFmtId="49" fontId="26" fillId="0" borderId="1" xfId="3" quotePrefix="1" applyNumberFormat="1" applyFont="1" applyFill="1" applyBorder="1" applyAlignment="1">
      <alignment horizontal="left" vertical="top" wrapText="1"/>
    </xf>
    <xf numFmtId="49" fontId="26" fillId="0" borderId="1" xfId="3" applyNumberFormat="1" applyFont="1" applyFill="1" applyBorder="1" applyAlignment="1">
      <alignment horizontal="left" vertical="top" wrapText="1"/>
    </xf>
    <xf numFmtId="49" fontId="27" fillId="0" borderId="1" xfId="0" applyNumberFormat="1" applyFont="1" applyFill="1" applyBorder="1" applyAlignment="1">
      <alignment horizontal="justify" vertical="top" wrapText="1"/>
    </xf>
    <xf numFmtId="0" fontId="34" fillId="0" borderId="23" xfId="2" applyFont="1" applyFill="1" applyAlignment="1" applyProtection="1">
      <alignment wrapText="1"/>
      <protection locked="0"/>
    </xf>
    <xf numFmtId="0" fontId="1" fillId="2" borderId="10" xfId="0" applyNumberFormat="1" applyFont="1" applyFill="1" applyBorder="1" applyAlignment="1" applyProtection="1">
      <alignment horizontal="center" vertical="center" wrapText="1"/>
      <protection locked="0"/>
    </xf>
    <xf numFmtId="0" fontId="10" fillId="9" borderId="15" xfId="1" applyFont="1" applyFill="1" applyBorder="1" applyAlignment="1">
      <alignment horizontal="center" wrapText="1"/>
    </xf>
    <xf numFmtId="166" fontId="10" fillId="9" borderId="15" xfId="1" applyNumberFormat="1" applyFont="1" applyFill="1" applyBorder="1" applyAlignment="1">
      <alignment horizontal="center" wrapText="1"/>
    </xf>
    <xf numFmtId="166" fontId="10" fillId="9" borderId="10" xfId="1" applyNumberFormat="1" applyFont="1" applyFill="1" applyBorder="1" applyAlignment="1">
      <alignment horizontal="center" vertical="center" wrapText="1"/>
    </xf>
    <xf numFmtId="4" fontId="5" fillId="2" borderId="1" xfId="0" applyNumberFormat="1" applyFont="1" applyFill="1" applyBorder="1" applyAlignment="1" applyProtection="1">
      <alignment horizontal="right" wrapText="1"/>
    </xf>
    <xf numFmtId="4" fontId="2" fillId="2" borderId="1" xfId="0" applyNumberFormat="1" applyFont="1" applyFill="1" applyBorder="1" applyAlignment="1" applyProtection="1">
      <alignment horizontal="right" wrapText="1"/>
    </xf>
    <xf numFmtId="4" fontId="2" fillId="2" borderId="1" xfId="0" applyNumberFormat="1" applyFont="1" applyFill="1" applyBorder="1" applyAlignment="1" applyProtection="1">
      <alignment horizontal="center" wrapText="1"/>
    </xf>
    <xf numFmtId="4" fontId="2" fillId="2" borderId="1" xfId="0" applyNumberFormat="1" applyFont="1" applyFill="1" applyBorder="1" applyAlignment="1" applyProtection="1">
      <alignment horizontal="right" vertical="center"/>
    </xf>
    <xf numFmtId="4" fontId="1" fillId="2" borderId="1" xfId="0" applyNumberFormat="1" applyFont="1" applyFill="1" applyBorder="1" applyAlignment="1" applyProtection="1">
      <alignment horizontal="right" wrapText="1"/>
    </xf>
    <xf numFmtId="0" fontId="1"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xf>
    <xf numFmtId="4" fontId="2" fillId="2" borderId="1" xfId="0" applyNumberFormat="1" applyFont="1" applyFill="1" applyBorder="1" applyAlignment="1" applyProtection="1">
      <alignment horizontal="center" vertical="center" wrapText="1"/>
    </xf>
    <xf numFmtId="0" fontId="35" fillId="0" borderId="1" xfId="0" applyFont="1" applyBorder="1" applyAlignment="1" applyProtection="1">
      <alignment horizontal="center"/>
      <protection locked="0"/>
    </xf>
    <xf numFmtId="0" fontId="0" fillId="0" borderId="19" xfId="0" applyFont="1" applyBorder="1" applyAlignment="1" applyProtection="1">
      <alignment horizontal="right" vertical="top"/>
      <protection locked="0"/>
    </xf>
    <xf numFmtId="4" fontId="0" fillId="0" borderId="19" xfId="0" applyNumberFormat="1" applyBorder="1" applyAlignment="1">
      <alignment horizontal="right"/>
    </xf>
    <xf numFmtId="4" fontId="0" fillId="0" borderId="19" xfId="0" applyNumberFormat="1" applyFont="1" applyBorder="1" applyAlignment="1" applyProtection="1">
      <alignment horizontal="right"/>
      <protection locked="0"/>
    </xf>
    <xf numFmtId="49" fontId="7" fillId="0" borderId="19" xfId="0" applyNumberFormat="1" applyFont="1" applyBorder="1" applyAlignment="1" applyProtection="1">
      <alignment horizontal="right" vertical="top"/>
      <protection locked="0"/>
    </xf>
    <xf numFmtId="0" fontId="7" fillId="0" borderId="19" xfId="0" applyFont="1" applyBorder="1" applyAlignment="1" applyProtection="1">
      <alignment horizontal="center"/>
      <protection locked="0"/>
    </xf>
    <xf numFmtId="4" fontId="7" fillId="0" borderId="19" xfId="0" applyNumberFormat="1" applyFont="1" applyBorder="1" applyAlignment="1" applyProtection="1">
      <alignment horizontal="right"/>
      <protection locked="0"/>
    </xf>
    <xf numFmtId="4" fontId="0" fillId="0" borderId="1" xfId="0" applyNumberFormat="1" applyFont="1" applyBorder="1" applyAlignment="1" applyProtection="1">
      <alignment horizontal="right" wrapText="1"/>
      <protection locked="0"/>
    </xf>
    <xf numFmtId="49" fontId="10" fillId="0" borderId="19" xfId="0" applyNumberFormat="1" applyFont="1" applyBorder="1" applyAlignment="1">
      <alignment horizontal="center" vertical="top"/>
    </xf>
    <xf numFmtId="0" fontId="13" fillId="0" borderId="1" xfId="0" applyNumberFormat="1" applyFont="1" applyBorder="1" applyAlignment="1" applyProtection="1">
      <alignment horizontal="left" vertical="top" wrapText="1" readingOrder="1"/>
      <protection locked="0"/>
    </xf>
    <xf numFmtId="0" fontId="15" fillId="0" borderId="1" xfId="0" applyNumberFormat="1" applyFont="1" applyBorder="1" applyAlignment="1" applyProtection="1">
      <alignment horizontal="justify" vertical="top" wrapText="1" readingOrder="1"/>
    </xf>
    <xf numFmtId="0" fontId="15" fillId="0" borderId="1" xfId="0" applyFont="1" applyBorder="1" applyAlignment="1">
      <alignment readingOrder="1"/>
    </xf>
    <xf numFmtId="0" fontId="13" fillId="0" borderId="10" xfId="0" applyNumberFormat="1" applyFont="1" applyBorder="1" applyAlignment="1" applyProtection="1">
      <alignment horizontal="left" vertical="top" wrapText="1" readingOrder="1"/>
      <protection locked="0"/>
    </xf>
    <xf numFmtId="0" fontId="13" fillId="0" borderId="1" xfId="0" applyNumberFormat="1" applyFont="1" applyFill="1" applyBorder="1" applyAlignment="1" applyProtection="1">
      <alignment horizontal="left" vertical="top" wrapText="1" readingOrder="1"/>
      <protection locked="0"/>
    </xf>
    <xf numFmtId="0" fontId="2" fillId="0" borderId="1" xfId="0" applyNumberFormat="1" applyFont="1" applyBorder="1" applyAlignment="1" applyProtection="1">
      <alignment horizontal="left" vertical="top" wrapText="1" readingOrder="1"/>
      <protection locked="0"/>
    </xf>
    <xf numFmtId="0" fontId="2" fillId="0" borderId="1" xfId="0" applyNumberFormat="1" applyFont="1" applyBorder="1" applyAlignment="1" applyProtection="1">
      <alignment horizontal="justify" vertical="top" wrapText="1" readingOrder="1"/>
    </xf>
    <xf numFmtId="0" fontId="2" fillId="0" borderId="1" xfId="0" applyFont="1" applyBorder="1" applyAlignment="1">
      <alignment readingOrder="1"/>
    </xf>
    <xf numFmtId="49" fontId="17" fillId="0" borderId="0" xfId="0" applyNumberFormat="1" applyFont="1" applyAlignment="1">
      <alignment horizontal="center" vertical="center" wrapText="1"/>
    </xf>
    <xf numFmtId="0" fontId="13" fillId="7" borderId="20" xfId="0" applyFont="1" applyFill="1" applyBorder="1" applyAlignment="1">
      <alignment horizontal="center" wrapText="1"/>
    </xf>
    <xf numFmtId="0" fontId="13" fillId="7" borderId="21" xfId="0" applyFont="1" applyFill="1" applyBorder="1" applyAlignment="1">
      <alignment horizontal="center" wrapText="1"/>
    </xf>
    <xf numFmtId="0" fontId="13" fillId="7" borderId="22" xfId="0" applyFont="1" applyFill="1" applyBorder="1" applyAlignment="1">
      <alignment horizontal="center" wrapText="1"/>
    </xf>
    <xf numFmtId="0" fontId="35" fillId="0" borderId="1" xfId="0" applyFont="1" applyFill="1" applyBorder="1" applyAlignment="1" applyProtection="1">
      <alignment horizontal="center"/>
      <protection locked="0"/>
    </xf>
    <xf numFmtId="0" fontId="35" fillId="0" borderId="10" xfId="0" applyNumberFormat="1" applyFont="1" applyFill="1" applyBorder="1" applyAlignment="1" applyProtection="1">
      <alignment wrapText="1"/>
      <protection locked="0"/>
    </xf>
    <xf numFmtId="4" fontId="35" fillId="0" borderId="10" xfId="0" applyNumberFormat="1" applyFont="1" applyFill="1" applyBorder="1" applyAlignment="1">
      <alignment horizontal="right"/>
    </xf>
    <xf numFmtId="4" fontId="35" fillId="0" borderId="1" xfId="0" applyNumberFormat="1" applyFont="1" applyFill="1" applyBorder="1" applyAlignment="1">
      <alignment horizontal="right"/>
    </xf>
    <xf numFmtId="0" fontId="35" fillId="0" borderId="1" xfId="0" applyFont="1" applyFill="1" applyBorder="1" applyAlignment="1" applyProtection="1">
      <alignment wrapText="1"/>
      <protection locked="0"/>
    </xf>
    <xf numFmtId="0" fontId="35" fillId="0" borderId="19" xfId="0" applyFont="1" applyFill="1" applyBorder="1" applyAlignment="1" applyProtection="1">
      <alignment wrapText="1"/>
      <protection locked="0"/>
    </xf>
    <xf numFmtId="0" fontId="35" fillId="0" borderId="19" xfId="0" applyFont="1" applyFill="1" applyBorder="1" applyAlignment="1" applyProtection="1">
      <alignment horizontal="center"/>
      <protection locked="0"/>
    </xf>
    <xf numFmtId="4" fontId="35" fillId="0" borderId="19" xfId="0" applyNumberFormat="1" applyFont="1" applyFill="1" applyBorder="1" applyAlignment="1">
      <alignment horizontal="right"/>
    </xf>
    <xf numFmtId="0" fontId="10" fillId="0" borderId="1" xfId="0" applyNumberFormat="1" applyFont="1" applyFill="1" applyBorder="1" applyAlignment="1" applyProtection="1">
      <alignment horizontal="justify" vertical="top" wrapText="1" readingOrder="1"/>
      <protection locked="0"/>
    </xf>
    <xf numFmtId="0" fontId="35" fillId="0" borderId="10" xfId="0" applyNumberFormat="1" applyFont="1" applyFill="1" applyBorder="1" applyAlignment="1" applyProtection="1">
      <alignment horizontal="justify" vertical="top" wrapText="1"/>
      <protection locked="0"/>
    </xf>
    <xf numFmtId="0" fontId="35" fillId="0" borderId="19" xfId="0" applyNumberFormat="1" applyFont="1" applyFill="1" applyBorder="1" applyAlignment="1" applyProtection="1">
      <alignment horizontal="justify" vertical="top" wrapText="1"/>
      <protection locked="0"/>
    </xf>
    <xf numFmtId="0" fontId="35" fillId="0" borderId="10" xfId="0" applyNumberFormat="1" applyFont="1" applyBorder="1" applyAlignment="1" applyProtection="1">
      <alignment horizontal="justify" vertical="top" wrapText="1"/>
      <protection locked="0"/>
    </xf>
    <xf numFmtId="0" fontId="7" fillId="0" borderId="10" xfId="0" applyNumberFormat="1" applyFont="1" applyFill="1" applyBorder="1" applyAlignment="1" applyProtection="1">
      <alignment horizontal="justify" vertical="justify" wrapText="1"/>
      <protection locked="0"/>
    </xf>
    <xf numFmtId="2" fontId="35" fillId="0" borderId="10" xfId="1" applyNumberFormat="1" applyFont="1" applyFill="1" applyBorder="1" applyAlignment="1">
      <alignment horizontal="center"/>
    </xf>
    <xf numFmtId="0" fontId="35" fillId="0" borderId="10" xfId="1" applyFont="1" applyFill="1" applyBorder="1" applyAlignment="1">
      <alignment vertical="top" wrapText="1"/>
    </xf>
    <xf numFmtId="0" fontId="35" fillId="0" borderId="1" xfId="0" applyNumberFormat="1" applyFont="1" applyFill="1" applyBorder="1" applyAlignment="1" applyProtection="1">
      <alignment horizontal="justify" vertical="top" wrapText="1"/>
      <protection locked="0"/>
    </xf>
    <xf numFmtId="0" fontId="35" fillId="0" borderId="1" xfId="0" applyFont="1" applyFill="1" applyBorder="1" applyAlignment="1" applyProtection="1">
      <alignment horizontal="center" vertical="center"/>
      <protection locked="0"/>
    </xf>
    <xf numFmtId="4" fontId="35" fillId="0" borderId="10" xfId="0" applyNumberFormat="1" applyFont="1" applyFill="1" applyBorder="1" applyAlignment="1"/>
    <xf numFmtId="0" fontId="35" fillId="0" borderId="1" xfId="0" applyNumberFormat="1" applyFont="1" applyFill="1" applyBorder="1" applyAlignment="1" applyProtection="1">
      <alignment horizontal="justify" vertical="top" wrapText="1" readingOrder="1"/>
    </xf>
    <xf numFmtId="0" fontId="35" fillId="0" borderId="1" xfId="0" applyFont="1" applyFill="1" applyBorder="1" applyAlignment="1" applyProtection="1">
      <alignment horizontal="center"/>
    </xf>
  </cellXfs>
  <cellStyles count="5">
    <cellStyle name="Izlaz" xfId="2" builtinId="21"/>
    <cellStyle name="Normal_Sheet1" xfId="1"/>
    <cellStyle name="Normalno" xfId="0" builtinId="0"/>
    <cellStyle name="Obično_PR.CL-06-02-RK ODŽAK" xfId="4"/>
    <cellStyle name="Obično_PR.CL-06-02-RK ODŽAK_Party -predračun-v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6"/>
  </sheetPr>
  <dimension ref="A1:F29"/>
  <sheetViews>
    <sheetView view="pageLayout" topLeftCell="A22" zoomScaleNormal="120" workbookViewId="0">
      <selection activeCell="B12" sqref="B12"/>
    </sheetView>
  </sheetViews>
  <sheetFormatPr defaultColWidth="9.109375" defaultRowHeight="10.199999999999999" x14ac:dyDescent="0.2"/>
  <cols>
    <col min="1" max="1" width="4.33203125" style="92" customWidth="1"/>
    <col min="2" max="2" width="46.44140625" style="20" customWidth="1"/>
    <col min="3" max="3" width="7.44140625" style="21" customWidth="1"/>
    <col min="4" max="4" width="9.44140625" style="166" customWidth="1"/>
    <col min="5" max="5" width="10.44140625" style="167" customWidth="1"/>
    <col min="6" max="6" width="12.5546875" style="167" customWidth="1"/>
    <col min="7" max="16384" width="9.109375" style="24"/>
  </cols>
  <sheetData>
    <row r="1" spans="1:6" ht="77.25" customHeight="1" x14ac:dyDescent="0.2"/>
    <row r="2" spans="1:6" s="3" customFormat="1" ht="13.5" customHeight="1" x14ac:dyDescent="0.2">
      <c r="A2" s="87" t="s">
        <v>0</v>
      </c>
      <c r="B2" s="2" t="s">
        <v>1</v>
      </c>
      <c r="C2" s="1" t="s">
        <v>2</v>
      </c>
      <c r="D2" s="162" t="s">
        <v>17</v>
      </c>
      <c r="E2" s="162" t="s">
        <v>217</v>
      </c>
      <c r="F2" s="162" t="s">
        <v>216</v>
      </c>
    </row>
    <row r="3" spans="1:6" s="8" customFormat="1" ht="13.2" x14ac:dyDescent="0.25">
      <c r="A3" s="101"/>
      <c r="B3" s="102"/>
      <c r="C3" s="103"/>
      <c r="D3" s="168"/>
      <c r="E3" s="136"/>
      <c r="F3" s="136"/>
    </row>
    <row r="4" spans="1:6" s="8" customFormat="1" ht="17.399999999999999" x14ac:dyDescent="0.3">
      <c r="A4" s="101"/>
      <c r="B4" s="552" t="s">
        <v>6</v>
      </c>
      <c r="C4" s="553"/>
      <c r="D4" s="553"/>
      <c r="E4" s="553"/>
      <c r="F4" s="136"/>
    </row>
    <row r="5" spans="1:6" s="8" customFormat="1" ht="13.2" x14ac:dyDescent="0.25">
      <c r="A5" s="101"/>
      <c r="B5" s="102"/>
      <c r="C5" s="103"/>
      <c r="D5" s="168"/>
      <c r="E5" s="136"/>
      <c r="F5" s="136"/>
    </row>
    <row r="6" spans="1:6" s="8" customFormat="1" ht="15.6" x14ac:dyDescent="0.25">
      <c r="A6" s="101"/>
      <c r="B6" s="551" t="s">
        <v>73</v>
      </c>
      <c r="C6" s="551"/>
      <c r="D6" s="551"/>
      <c r="E6" s="551"/>
      <c r="F6" s="136"/>
    </row>
    <row r="7" spans="1:6" s="8" customFormat="1" ht="13.2" x14ac:dyDescent="0.25">
      <c r="A7" s="106"/>
      <c r="B7" s="107"/>
      <c r="C7" s="107"/>
      <c r="D7" s="170"/>
      <c r="E7" s="170"/>
      <c r="F7" s="171"/>
    </row>
    <row r="8" spans="1:6" s="8" customFormat="1" ht="13.2" x14ac:dyDescent="0.25">
      <c r="A8" s="106"/>
      <c r="B8" s="110" t="s">
        <v>7</v>
      </c>
      <c r="C8" s="107"/>
      <c r="D8" s="169"/>
      <c r="E8" s="170"/>
      <c r="F8" s="171"/>
    </row>
    <row r="9" spans="1:6" s="8" customFormat="1" ht="13.2" x14ac:dyDescent="0.25">
      <c r="A9" s="106"/>
      <c r="B9" s="111"/>
      <c r="C9" s="112"/>
      <c r="D9" s="169"/>
      <c r="E9" s="171"/>
      <c r="F9" s="171"/>
    </row>
    <row r="10" spans="1:6" s="8" customFormat="1" ht="26.4" x14ac:dyDescent="0.25">
      <c r="A10" s="106" t="s">
        <v>8</v>
      </c>
      <c r="B10" s="114" t="s">
        <v>76</v>
      </c>
      <c r="C10" s="161" t="s">
        <v>22</v>
      </c>
      <c r="D10" s="169">
        <v>12</v>
      </c>
      <c r="E10" s="136"/>
      <c r="F10" s="136"/>
    </row>
    <row r="11" spans="1:6" s="8" customFormat="1" ht="13.2" x14ac:dyDescent="0.25">
      <c r="A11" s="101"/>
      <c r="B11" s="102"/>
      <c r="C11" s="103"/>
      <c r="D11" s="169"/>
      <c r="E11" s="136"/>
      <c r="F11" s="136"/>
    </row>
    <row r="12" spans="1:6" s="8" customFormat="1" ht="56.25" customHeight="1" x14ac:dyDescent="0.25">
      <c r="A12" s="106" t="s">
        <v>9</v>
      </c>
      <c r="B12" s="571" t="s">
        <v>77</v>
      </c>
      <c r="C12" s="161" t="s">
        <v>14</v>
      </c>
      <c r="D12" s="169">
        <v>210</v>
      </c>
      <c r="E12" s="136"/>
      <c r="F12" s="136"/>
    </row>
    <row r="13" spans="1:6" s="86" customFormat="1" ht="15" customHeight="1" x14ac:dyDescent="0.25">
      <c r="A13" s="106"/>
      <c r="B13" s="111"/>
      <c r="C13" s="112"/>
      <c r="D13" s="169"/>
      <c r="E13" s="171"/>
      <c r="F13" s="136"/>
    </row>
    <row r="14" spans="1:6" s="8" customFormat="1" ht="52.8" x14ac:dyDescent="0.25">
      <c r="A14" s="106" t="s">
        <v>11</v>
      </c>
      <c r="B14" s="117" t="s">
        <v>78</v>
      </c>
      <c r="C14" s="161" t="s">
        <v>14</v>
      </c>
      <c r="D14" s="169">
        <v>170</v>
      </c>
      <c r="E14" s="136"/>
      <c r="F14" s="136"/>
    </row>
    <row r="15" spans="1:6" s="8" customFormat="1" ht="13.2" x14ac:dyDescent="0.25">
      <c r="A15" s="106"/>
      <c r="B15" s="117"/>
      <c r="C15" s="103"/>
      <c r="D15" s="169"/>
      <c r="E15" s="136"/>
      <c r="F15" s="136"/>
    </row>
    <row r="16" spans="1:6" s="8" customFormat="1" ht="26.4" x14ac:dyDescent="0.25">
      <c r="A16" s="106" t="s">
        <v>12</v>
      </c>
      <c r="B16" s="111" t="s">
        <v>79</v>
      </c>
      <c r="C16" s="161" t="s">
        <v>80</v>
      </c>
      <c r="D16" s="169">
        <v>1</v>
      </c>
      <c r="E16" s="136"/>
      <c r="F16" s="136"/>
    </row>
    <row r="17" spans="1:6" s="8" customFormat="1" ht="13.2" x14ac:dyDescent="0.25">
      <c r="A17" s="113"/>
      <c r="B17" s="118"/>
      <c r="C17" s="103"/>
      <c r="D17" s="169"/>
      <c r="E17" s="136"/>
      <c r="F17" s="136"/>
    </row>
    <row r="18" spans="1:6" s="8" customFormat="1" ht="44.25" customHeight="1" x14ac:dyDescent="0.25">
      <c r="A18" s="106" t="s">
        <v>13</v>
      </c>
      <c r="B18" s="111" t="s">
        <v>81</v>
      </c>
      <c r="C18" s="161" t="s">
        <v>14</v>
      </c>
      <c r="D18" s="169">
        <v>60</v>
      </c>
      <c r="E18" s="136"/>
      <c r="F18" s="136"/>
    </row>
    <row r="19" spans="1:6" s="8" customFormat="1" ht="13.2" x14ac:dyDescent="0.25">
      <c r="A19" s="119"/>
      <c r="B19" s="120"/>
      <c r="C19" s="120"/>
      <c r="D19" s="169"/>
      <c r="E19" s="136"/>
      <c r="F19" s="136"/>
    </row>
    <row r="20" spans="1:6" s="8" customFormat="1" ht="39.6" x14ac:dyDescent="0.25">
      <c r="A20" s="121">
        <v>6</v>
      </c>
      <c r="B20" s="122" t="s">
        <v>82</v>
      </c>
      <c r="C20" s="161" t="s">
        <v>14</v>
      </c>
      <c r="D20" s="169">
        <v>25</v>
      </c>
      <c r="E20" s="136"/>
      <c r="F20" s="136"/>
    </row>
    <row r="21" spans="1:6" s="8" customFormat="1" ht="13.2" x14ac:dyDescent="0.25">
      <c r="A21" s="270"/>
      <c r="B21" s="271"/>
      <c r="C21" s="272"/>
      <c r="D21" s="266"/>
      <c r="E21" s="269"/>
      <c r="F21" s="136"/>
    </row>
    <row r="22" spans="1:6" s="8" customFormat="1" ht="66" x14ac:dyDescent="0.25">
      <c r="A22" s="270">
        <v>7</v>
      </c>
      <c r="B22" s="564" t="s">
        <v>235</v>
      </c>
      <c r="C22" s="563" t="s">
        <v>223</v>
      </c>
      <c r="D22" s="565">
        <v>200</v>
      </c>
      <c r="E22" s="269"/>
      <c r="F22" s="549"/>
    </row>
    <row r="23" spans="1:6" s="8" customFormat="1" ht="26.4" x14ac:dyDescent="0.25">
      <c r="A23" s="119">
        <v>8</v>
      </c>
      <c r="B23" s="567" t="s">
        <v>222</v>
      </c>
      <c r="C23" s="563" t="s">
        <v>223</v>
      </c>
      <c r="D23" s="566">
        <v>70</v>
      </c>
      <c r="E23" s="136"/>
      <c r="F23" s="136"/>
    </row>
    <row r="24" spans="1:6" s="8" customFormat="1" ht="26.4" x14ac:dyDescent="0.25">
      <c r="A24" s="543">
        <v>9</v>
      </c>
      <c r="B24" s="568" t="s">
        <v>224</v>
      </c>
      <c r="C24" s="569" t="s">
        <v>22</v>
      </c>
      <c r="D24" s="570">
        <v>24</v>
      </c>
      <c r="E24" s="545"/>
      <c r="F24" s="545"/>
    </row>
    <row r="25" spans="1:6" s="8" customFormat="1" ht="13.2" x14ac:dyDescent="0.25">
      <c r="A25" s="90"/>
      <c r="B25" s="12"/>
      <c r="C25" s="13"/>
      <c r="D25" s="164"/>
      <c r="E25" s="165"/>
      <c r="F25" s="165"/>
    </row>
    <row r="26" spans="1:6" s="8" customFormat="1" ht="13.2" x14ac:dyDescent="0.25">
      <c r="A26" s="123"/>
      <c r="B26" s="124" t="s">
        <v>220</v>
      </c>
      <c r="C26" s="125"/>
      <c r="D26" s="219"/>
      <c r="E26" s="220"/>
      <c r="F26" s="221"/>
    </row>
    <row r="27" spans="1:6" s="8" customFormat="1" ht="13.2" x14ac:dyDescent="0.25">
      <c r="A27" s="88"/>
      <c r="B27" s="4"/>
      <c r="C27" s="5"/>
      <c r="D27" s="163"/>
      <c r="E27" s="52"/>
      <c r="F27" s="52"/>
    </row>
    <row r="28" spans="1:6" s="8" customFormat="1" ht="13.2" x14ac:dyDescent="0.25">
      <c r="A28" s="88"/>
      <c r="B28" s="4"/>
      <c r="C28" s="5"/>
      <c r="D28" s="163"/>
      <c r="E28" s="52"/>
      <c r="F28" s="52"/>
    </row>
    <row r="29" spans="1:6" s="8" customFormat="1" ht="13.2" x14ac:dyDescent="0.25">
      <c r="D29" s="52"/>
      <c r="E29" s="52"/>
      <c r="F29" s="52"/>
    </row>
  </sheetData>
  <protectedRanges>
    <protectedRange sqref="E20:E22 E30:F65529 E25:F28 E12:E18 F12:F22 E2:F11" name="Range1"/>
  </protectedRanges>
  <mergeCells count="2">
    <mergeCell ref="B6:E6"/>
    <mergeCell ref="B4:E4"/>
  </mergeCells>
  <phoneticPr fontId="4" type="noConversion"/>
  <pageMargins left="0.74803149606299213" right="0.31496062992125984" top="0.46875" bottom="0.9055118110236221" header="0.27559055118110237" footer="0.43307086614173229"/>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23"/>
  <sheetViews>
    <sheetView view="pageLayout" topLeftCell="A19" workbookViewId="0">
      <selection activeCell="B13" sqref="B13"/>
    </sheetView>
  </sheetViews>
  <sheetFormatPr defaultColWidth="9.109375" defaultRowHeight="13.2" x14ac:dyDescent="0.25"/>
  <cols>
    <col min="1" max="1" width="4.44140625" style="96" customWidth="1"/>
    <col min="2" max="2" width="46.44140625" style="27" customWidth="1"/>
    <col min="3" max="3" width="7" style="50" customWidth="1"/>
    <col min="4" max="4" width="6.88671875" style="149" customWidth="1"/>
    <col min="5" max="5" width="11.5546875" style="149" customWidth="1"/>
    <col min="6" max="6" width="12.109375" style="149" customWidth="1"/>
    <col min="7" max="241" width="9.109375" style="30"/>
    <col min="242" max="16384" width="9.109375" style="31"/>
  </cols>
  <sheetData>
    <row r="1" spans="1:255" ht="80.25" customHeight="1" x14ac:dyDescent="0.25"/>
    <row r="2" spans="1:255" s="82" customFormat="1" ht="13.5" customHeight="1" x14ac:dyDescent="0.2">
      <c r="A2" s="308" t="s">
        <v>0</v>
      </c>
      <c r="B2" s="309" t="s">
        <v>1</v>
      </c>
      <c r="C2" s="310" t="s">
        <v>16</v>
      </c>
      <c r="D2" s="311" t="s">
        <v>17</v>
      </c>
      <c r="E2" s="311" t="s">
        <v>217</v>
      </c>
      <c r="F2" s="311" t="s">
        <v>216</v>
      </c>
      <c r="IH2" s="83"/>
      <c r="II2" s="83"/>
      <c r="IJ2" s="83"/>
      <c r="IK2" s="83"/>
      <c r="IL2" s="83"/>
      <c r="IM2" s="83"/>
      <c r="IN2" s="83"/>
      <c r="IO2" s="83"/>
      <c r="IP2" s="83"/>
      <c r="IQ2" s="83"/>
      <c r="IR2" s="83"/>
      <c r="IS2" s="83"/>
      <c r="IT2" s="83"/>
      <c r="IU2" s="83"/>
    </row>
    <row r="3" spans="1:255" s="25" customFormat="1" ht="13.5" customHeight="1" x14ac:dyDescent="0.25">
      <c r="A3" s="312"/>
      <c r="B3" s="313"/>
      <c r="C3" s="314"/>
      <c r="D3" s="315"/>
      <c r="E3" s="315"/>
      <c r="F3" s="315"/>
      <c r="IH3" s="26"/>
      <c r="II3" s="26"/>
      <c r="IJ3" s="26"/>
      <c r="IK3" s="26"/>
      <c r="IL3" s="26"/>
      <c r="IM3" s="26"/>
      <c r="IN3" s="26"/>
      <c r="IO3" s="26"/>
      <c r="IP3" s="26"/>
      <c r="IQ3" s="26"/>
      <c r="IR3" s="26"/>
      <c r="IS3" s="26"/>
      <c r="IT3" s="26"/>
      <c r="IU3" s="26"/>
    </row>
    <row r="4" spans="1:255" s="93" customFormat="1" ht="13.5" customHeight="1" x14ac:dyDescent="0.25">
      <c r="A4" s="316"/>
      <c r="B4" s="554" t="s">
        <v>18</v>
      </c>
      <c r="C4" s="554"/>
      <c r="D4" s="554"/>
      <c r="E4" s="554"/>
      <c r="F4" s="317"/>
      <c r="IH4" s="94"/>
      <c r="II4" s="94"/>
      <c r="IJ4" s="94"/>
      <c r="IK4" s="94"/>
      <c r="IL4" s="94"/>
      <c r="IM4" s="94"/>
      <c r="IN4" s="94"/>
      <c r="IO4" s="94"/>
      <c r="IP4" s="94"/>
      <c r="IQ4" s="94"/>
      <c r="IR4" s="94"/>
      <c r="IS4" s="94"/>
      <c r="IT4" s="94"/>
      <c r="IU4" s="94"/>
    </row>
    <row r="5" spans="1:255" s="25" customFormat="1" ht="13.5" customHeight="1" x14ac:dyDescent="0.3">
      <c r="A5" s="312"/>
      <c r="B5" s="318"/>
      <c r="C5" s="318"/>
      <c r="D5" s="319"/>
      <c r="E5" s="319"/>
      <c r="F5" s="315"/>
      <c r="IH5" s="26"/>
      <c r="II5" s="26"/>
      <c r="IJ5" s="26"/>
      <c r="IK5" s="26"/>
      <c r="IL5" s="26"/>
      <c r="IM5" s="26"/>
      <c r="IN5" s="26"/>
      <c r="IO5" s="26"/>
      <c r="IP5" s="26"/>
      <c r="IQ5" s="26"/>
      <c r="IR5" s="26"/>
      <c r="IS5" s="26"/>
      <c r="IT5" s="26"/>
      <c r="IU5" s="26"/>
    </row>
    <row r="6" spans="1:255" s="25" customFormat="1" ht="13.5" customHeight="1" x14ac:dyDescent="0.3">
      <c r="A6" s="312"/>
      <c r="B6" s="320" t="s">
        <v>7</v>
      </c>
      <c r="C6" s="318"/>
      <c r="D6" s="319"/>
      <c r="E6" s="319"/>
      <c r="F6" s="315"/>
      <c r="IH6" s="26"/>
      <c r="II6" s="26"/>
      <c r="IJ6" s="26"/>
      <c r="IK6" s="26"/>
      <c r="IL6" s="26"/>
      <c r="IM6" s="26"/>
      <c r="IN6" s="26"/>
      <c r="IO6" s="26"/>
      <c r="IP6" s="26"/>
      <c r="IQ6" s="26"/>
      <c r="IR6" s="26"/>
      <c r="IS6" s="26"/>
      <c r="IT6" s="26"/>
      <c r="IU6" s="26"/>
    </row>
    <row r="7" spans="1:255" s="25" customFormat="1" ht="375.75" customHeight="1" x14ac:dyDescent="0.25">
      <c r="A7" s="312"/>
      <c r="B7" s="575" t="s">
        <v>229</v>
      </c>
      <c r="C7" s="314"/>
      <c r="D7" s="315"/>
      <c r="E7" s="315"/>
      <c r="F7" s="315"/>
      <c r="IH7" s="26"/>
      <c r="II7" s="26"/>
      <c r="IJ7" s="26"/>
      <c r="IK7" s="26"/>
      <c r="IL7" s="26"/>
      <c r="IM7" s="26"/>
      <c r="IN7" s="26"/>
      <c r="IO7" s="26"/>
      <c r="IP7" s="26"/>
      <c r="IQ7" s="26"/>
      <c r="IR7" s="26"/>
      <c r="IS7" s="26"/>
      <c r="IT7" s="26"/>
      <c r="IU7" s="26"/>
    </row>
    <row r="8" spans="1:255" s="25" customFormat="1" x14ac:dyDescent="0.25">
      <c r="A8" s="312"/>
      <c r="B8" s="307"/>
      <c r="C8" s="314"/>
      <c r="D8" s="315"/>
      <c r="E8" s="315"/>
      <c r="F8" s="315"/>
      <c r="IH8" s="26"/>
      <c r="II8" s="26"/>
      <c r="IJ8" s="26"/>
      <c r="IK8" s="26"/>
      <c r="IL8" s="26"/>
      <c r="IM8" s="26"/>
      <c r="IN8" s="26"/>
      <c r="IO8" s="26"/>
      <c r="IP8" s="26"/>
      <c r="IQ8" s="26"/>
      <c r="IR8" s="26"/>
      <c r="IS8" s="26"/>
      <c r="IT8" s="26"/>
      <c r="IU8" s="26"/>
    </row>
    <row r="9" spans="1:255" s="25" customFormat="1" ht="39.6" x14ac:dyDescent="0.25">
      <c r="A9" s="312" t="s">
        <v>116</v>
      </c>
      <c r="B9" s="321" t="s">
        <v>117</v>
      </c>
      <c r="C9" s="324" t="s">
        <v>10</v>
      </c>
      <c r="D9" s="266">
        <v>11.6</v>
      </c>
      <c r="E9" s="315"/>
      <c r="F9" s="315"/>
      <c r="IH9" s="26"/>
      <c r="II9" s="26"/>
      <c r="IJ9" s="26"/>
      <c r="IK9" s="26"/>
      <c r="IL9" s="26"/>
      <c r="IM9" s="26"/>
      <c r="IN9" s="26"/>
      <c r="IO9" s="26"/>
      <c r="IP9" s="26"/>
      <c r="IQ9" s="26"/>
      <c r="IR9" s="26"/>
      <c r="IS9" s="26"/>
      <c r="IT9" s="26"/>
      <c r="IU9" s="26"/>
    </row>
    <row r="10" spans="1:255" s="25" customFormat="1" ht="10.199999999999999" x14ac:dyDescent="0.2">
      <c r="A10" s="322"/>
      <c r="B10" s="322"/>
      <c r="C10" s="322"/>
      <c r="D10" s="323"/>
      <c r="E10" s="323"/>
      <c r="F10" s="323"/>
      <c r="IH10" s="26"/>
      <c r="II10" s="26"/>
      <c r="IJ10" s="26"/>
      <c r="IK10" s="26"/>
      <c r="IL10" s="26"/>
      <c r="IM10" s="26"/>
      <c r="IN10" s="26"/>
      <c r="IO10" s="26"/>
      <c r="IP10" s="26"/>
      <c r="IQ10" s="26"/>
      <c r="IR10" s="26"/>
      <c r="IS10" s="26"/>
      <c r="IT10" s="26"/>
      <c r="IU10" s="26"/>
    </row>
    <row r="11" spans="1:255" s="33" customFormat="1" ht="79.2" x14ac:dyDescent="0.25">
      <c r="A11" s="326" t="s">
        <v>9</v>
      </c>
      <c r="B11" s="574" t="s">
        <v>238</v>
      </c>
      <c r="C11" s="324" t="s">
        <v>10</v>
      </c>
      <c r="D11" s="266">
        <v>1.3</v>
      </c>
      <c r="E11" s="315"/>
      <c r="F11" s="315"/>
      <c r="H11" s="32"/>
      <c r="IH11" s="34"/>
      <c r="II11" s="34"/>
      <c r="IJ11" s="34"/>
      <c r="IK11" s="34"/>
      <c r="IL11" s="34"/>
      <c r="IM11" s="34"/>
      <c r="IN11" s="34"/>
      <c r="IO11" s="34"/>
      <c r="IP11" s="34"/>
      <c r="IQ11" s="34"/>
      <c r="IR11" s="34"/>
      <c r="IS11" s="34"/>
      <c r="IT11" s="34"/>
      <c r="IU11" s="34"/>
    </row>
    <row r="12" spans="1:255" s="33" customFormat="1" ht="12" customHeight="1" x14ac:dyDescent="0.25">
      <c r="A12" s="326"/>
      <c r="B12" s="321"/>
      <c r="C12" s="327"/>
      <c r="D12" s="266"/>
      <c r="E12" s="325"/>
      <c r="F12" s="325"/>
      <c r="H12" s="32"/>
      <c r="IH12" s="34"/>
      <c r="II12" s="34"/>
      <c r="IJ12" s="34"/>
      <c r="IK12" s="34"/>
      <c r="IL12" s="34"/>
      <c r="IM12" s="34"/>
      <c r="IN12" s="34"/>
      <c r="IO12" s="34"/>
      <c r="IP12" s="34"/>
      <c r="IQ12" s="34"/>
      <c r="IR12" s="34"/>
      <c r="IS12" s="34"/>
      <c r="IT12" s="34"/>
      <c r="IU12" s="34"/>
    </row>
    <row r="13" spans="1:255" ht="79.2" x14ac:dyDescent="0.25">
      <c r="A13" s="330" t="s">
        <v>11</v>
      </c>
      <c r="B13" s="572" t="s">
        <v>239</v>
      </c>
      <c r="C13" s="324" t="s">
        <v>10</v>
      </c>
      <c r="D13" s="266">
        <v>0.7</v>
      </c>
      <c r="E13" s="315"/>
      <c r="F13" s="315"/>
      <c r="H13" s="29"/>
    </row>
    <row r="14" spans="1:255" x14ac:dyDescent="0.25">
      <c r="A14" s="328"/>
      <c r="B14" s="321"/>
      <c r="C14" s="327"/>
      <c r="D14" s="266"/>
      <c r="E14" s="329"/>
      <c r="F14" s="325"/>
      <c r="H14" s="29"/>
    </row>
    <row r="15" spans="1:255" ht="79.2" x14ac:dyDescent="0.25">
      <c r="A15" s="330" t="s">
        <v>12</v>
      </c>
      <c r="B15" s="572" t="s">
        <v>236</v>
      </c>
      <c r="C15" s="324" t="s">
        <v>10</v>
      </c>
      <c r="D15" s="266">
        <v>5</v>
      </c>
      <c r="E15" s="315"/>
      <c r="F15" s="315"/>
      <c r="H15" s="29"/>
    </row>
    <row r="16" spans="1:255" x14ac:dyDescent="0.25">
      <c r="A16" s="312"/>
      <c r="B16" s="321"/>
      <c r="C16" s="324"/>
      <c r="D16" s="266"/>
      <c r="E16" s="325"/>
      <c r="F16" s="325"/>
      <c r="H16" s="29"/>
    </row>
    <row r="17" spans="1:8" ht="79.2" x14ac:dyDescent="0.25">
      <c r="A17" s="331" t="s">
        <v>13</v>
      </c>
      <c r="B17" s="572" t="s">
        <v>237</v>
      </c>
      <c r="C17" s="324" t="s">
        <v>10</v>
      </c>
      <c r="D17" s="266">
        <v>0.7</v>
      </c>
      <c r="E17" s="315"/>
      <c r="F17" s="325"/>
      <c r="H17" s="29"/>
    </row>
    <row r="18" spans="1:8" ht="26.4" x14ac:dyDescent="0.25">
      <c r="A18" s="546" t="s">
        <v>228</v>
      </c>
      <c r="B18" s="573" t="s">
        <v>230</v>
      </c>
      <c r="C18" s="547"/>
      <c r="D18" s="544"/>
      <c r="E18" s="548"/>
      <c r="F18" s="548"/>
      <c r="H18" s="36"/>
    </row>
    <row r="19" spans="1:8" x14ac:dyDescent="0.25">
      <c r="A19" s="98"/>
      <c r="B19" s="42"/>
      <c r="C19" s="43"/>
      <c r="D19" s="148"/>
      <c r="E19" s="174"/>
      <c r="F19" s="174"/>
      <c r="H19" s="36"/>
    </row>
    <row r="20" spans="1:8" x14ac:dyDescent="0.25">
      <c r="A20" s="332"/>
      <c r="B20" s="333" t="s">
        <v>220</v>
      </c>
      <c r="C20" s="334"/>
      <c r="D20" s="335"/>
      <c r="E20" s="336"/>
      <c r="F20" s="337"/>
      <c r="H20" s="36"/>
    </row>
    <row r="21" spans="1:8" x14ac:dyDescent="0.25">
      <c r="A21" s="97"/>
      <c r="B21" s="38"/>
      <c r="C21" s="39"/>
      <c r="D21" s="188"/>
      <c r="E21" s="66"/>
      <c r="F21" s="66"/>
      <c r="H21" s="29"/>
    </row>
    <row r="22" spans="1:8" x14ac:dyDescent="0.25">
      <c r="C22" s="28"/>
      <c r="D22" s="148"/>
      <c r="H22" s="29"/>
    </row>
    <row r="23" spans="1:8" x14ac:dyDescent="0.25">
      <c r="D23" s="148"/>
      <c r="H23" s="29"/>
    </row>
    <row r="24" spans="1:8" x14ac:dyDescent="0.25">
      <c r="B24" s="35"/>
      <c r="C24" s="73"/>
      <c r="D24" s="148"/>
      <c r="F24" s="65"/>
      <c r="H24" s="29"/>
    </row>
    <row r="25" spans="1:8" x14ac:dyDescent="0.25">
      <c r="C25" s="73"/>
      <c r="D25" s="148"/>
      <c r="F25" s="65"/>
      <c r="H25" s="29"/>
    </row>
    <row r="26" spans="1:8" x14ac:dyDescent="0.25">
      <c r="C26" s="73"/>
      <c r="D26" s="148"/>
      <c r="F26" s="65"/>
      <c r="H26" s="29"/>
    </row>
    <row r="27" spans="1:8" x14ac:dyDescent="0.25">
      <c r="C27" s="73"/>
      <c r="D27" s="148"/>
      <c r="F27" s="65"/>
      <c r="H27" s="29"/>
    </row>
    <row r="28" spans="1:8" x14ac:dyDescent="0.25">
      <c r="C28" s="73"/>
      <c r="D28" s="148"/>
      <c r="F28" s="65"/>
      <c r="H28" s="29"/>
    </row>
    <row r="29" spans="1:8" x14ac:dyDescent="0.25">
      <c r="C29" s="73"/>
      <c r="D29" s="148"/>
      <c r="F29" s="65"/>
      <c r="H29" s="29"/>
    </row>
    <row r="30" spans="1:8" x14ac:dyDescent="0.25">
      <c r="C30" s="73"/>
      <c r="D30" s="148"/>
      <c r="F30" s="65"/>
      <c r="H30" s="29"/>
    </row>
    <row r="31" spans="1:8" x14ac:dyDescent="0.25">
      <c r="H31" s="29"/>
    </row>
    <row r="32" spans="1:8" x14ac:dyDescent="0.25">
      <c r="H32" s="29"/>
    </row>
    <row r="33" spans="2:241" x14ac:dyDescent="0.25">
      <c r="H33" s="29"/>
    </row>
    <row r="34" spans="2:241" x14ac:dyDescent="0.25">
      <c r="H34" s="29"/>
    </row>
    <row r="35" spans="2:241" x14ac:dyDescent="0.25">
      <c r="H35" s="29"/>
    </row>
    <row r="37" spans="2:241" x14ac:dyDescent="0.25">
      <c r="C37" s="73"/>
      <c r="D37" s="148"/>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row>
    <row r="38" spans="2:241" x14ac:dyDescent="0.25">
      <c r="B38" s="74"/>
      <c r="C38" s="73"/>
      <c r="D38" s="148"/>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row>
    <row r="39" spans="2:241" x14ac:dyDescent="0.25">
      <c r="B39" s="74"/>
      <c r="C39" s="73"/>
      <c r="D39" s="148"/>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row>
    <row r="40" spans="2:241" x14ac:dyDescent="0.25">
      <c r="C40" s="28"/>
      <c r="D40" s="148"/>
    </row>
    <row r="41" spans="2:241" x14ac:dyDescent="0.25">
      <c r="C41" s="28"/>
      <c r="D41" s="148"/>
    </row>
    <row r="42" spans="2:241" x14ac:dyDescent="0.25">
      <c r="C42" s="28"/>
      <c r="D42" s="148"/>
    </row>
    <row r="43" spans="2:241" x14ac:dyDescent="0.25">
      <c r="C43" s="28"/>
      <c r="D43" s="148"/>
    </row>
    <row r="44" spans="2:241" x14ac:dyDescent="0.25">
      <c r="C44" s="28"/>
      <c r="D44" s="148"/>
    </row>
    <row r="45" spans="2:241" x14ac:dyDescent="0.25">
      <c r="C45" s="28"/>
      <c r="D45" s="148"/>
    </row>
    <row r="46" spans="2:241" x14ac:dyDescent="0.25">
      <c r="C46" s="28"/>
      <c r="D46" s="148"/>
    </row>
    <row r="47" spans="2:241" x14ac:dyDescent="0.25">
      <c r="C47" s="28"/>
      <c r="D47" s="148"/>
    </row>
    <row r="48" spans="2:241" x14ac:dyDescent="0.25">
      <c r="C48" s="28"/>
      <c r="D48" s="148"/>
    </row>
    <row r="49" spans="3:4" x14ac:dyDescent="0.25">
      <c r="C49" s="28"/>
      <c r="D49" s="148"/>
    </row>
    <row r="50" spans="3:4" x14ac:dyDescent="0.25">
      <c r="C50" s="28"/>
      <c r="D50" s="148"/>
    </row>
    <row r="51" spans="3:4" x14ac:dyDescent="0.25">
      <c r="C51" s="28"/>
      <c r="D51" s="148"/>
    </row>
    <row r="52" spans="3:4" x14ac:dyDescent="0.25">
      <c r="C52" s="28"/>
      <c r="D52" s="148"/>
    </row>
    <row r="53" spans="3:4" x14ac:dyDescent="0.25">
      <c r="C53" s="28"/>
      <c r="D53" s="148"/>
    </row>
    <row r="54" spans="3:4" x14ac:dyDescent="0.25">
      <c r="C54" s="28"/>
      <c r="D54" s="148"/>
    </row>
    <row r="55" spans="3:4" x14ac:dyDescent="0.25">
      <c r="C55" s="28"/>
      <c r="D55" s="148"/>
    </row>
    <row r="56" spans="3:4" x14ac:dyDescent="0.25">
      <c r="C56" s="28"/>
      <c r="D56" s="148"/>
    </row>
    <row r="57" spans="3:4" x14ac:dyDescent="0.25">
      <c r="C57" s="28"/>
      <c r="D57" s="148"/>
    </row>
    <row r="58" spans="3:4" x14ac:dyDescent="0.25">
      <c r="C58" s="28"/>
      <c r="D58" s="148"/>
    </row>
    <row r="59" spans="3:4" x14ac:dyDescent="0.25">
      <c r="C59" s="28"/>
      <c r="D59" s="148"/>
    </row>
    <row r="60" spans="3:4" x14ac:dyDescent="0.25">
      <c r="C60" s="28"/>
      <c r="D60" s="148"/>
    </row>
    <row r="61" spans="3:4" x14ac:dyDescent="0.25">
      <c r="C61" s="28"/>
      <c r="D61" s="148"/>
    </row>
    <row r="62" spans="3:4" x14ac:dyDescent="0.25">
      <c r="C62" s="28"/>
    </row>
    <row r="63" spans="3:4" x14ac:dyDescent="0.25">
      <c r="C63" s="28"/>
    </row>
    <row r="64" spans="3:4" x14ac:dyDescent="0.25">
      <c r="C64" s="28"/>
    </row>
    <row r="65" spans="3:3" x14ac:dyDescent="0.25">
      <c r="C65" s="28"/>
    </row>
    <row r="66" spans="3:3" x14ac:dyDescent="0.25">
      <c r="C66" s="28"/>
    </row>
    <row r="67" spans="3:3" x14ac:dyDescent="0.25">
      <c r="C67" s="28"/>
    </row>
    <row r="68" spans="3:3" x14ac:dyDescent="0.25">
      <c r="C68" s="28"/>
    </row>
    <row r="69" spans="3:3" x14ac:dyDescent="0.25">
      <c r="C69" s="28"/>
    </row>
    <row r="70" spans="3:3" x14ac:dyDescent="0.25">
      <c r="C70" s="28"/>
    </row>
    <row r="71" spans="3:3" x14ac:dyDescent="0.25">
      <c r="C71" s="28"/>
    </row>
    <row r="72" spans="3:3" x14ac:dyDescent="0.25">
      <c r="C72" s="28"/>
    </row>
    <row r="73" spans="3:3" x14ac:dyDescent="0.25">
      <c r="C73" s="28"/>
    </row>
    <row r="74" spans="3:3" x14ac:dyDescent="0.25">
      <c r="C74" s="28"/>
    </row>
    <row r="75" spans="3:3" x14ac:dyDescent="0.25">
      <c r="C75" s="28"/>
    </row>
    <row r="76" spans="3:3" x14ac:dyDescent="0.25">
      <c r="C76" s="28"/>
    </row>
    <row r="77" spans="3:3" x14ac:dyDescent="0.25">
      <c r="C77" s="28"/>
    </row>
    <row r="78" spans="3:3" x14ac:dyDescent="0.25">
      <c r="C78" s="28"/>
    </row>
    <row r="79" spans="3:3" x14ac:dyDescent="0.25">
      <c r="C79" s="28"/>
    </row>
    <row r="80" spans="3:3" x14ac:dyDescent="0.25">
      <c r="C80" s="28"/>
    </row>
    <row r="81" spans="3:3" x14ac:dyDescent="0.25">
      <c r="C81" s="28"/>
    </row>
    <row r="82" spans="3:3" x14ac:dyDescent="0.25">
      <c r="C82" s="28"/>
    </row>
    <row r="83" spans="3:3" x14ac:dyDescent="0.25">
      <c r="C83" s="28"/>
    </row>
    <row r="84" spans="3:3" x14ac:dyDescent="0.25">
      <c r="C84" s="28"/>
    </row>
    <row r="85" spans="3:3" x14ac:dyDescent="0.25">
      <c r="C85" s="28"/>
    </row>
    <row r="86" spans="3:3" x14ac:dyDescent="0.25">
      <c r="C86" s="28"/>
    </row>
    <row r="87" spans="3:3" x14ac:dyDescent="0.25">
      <c r="C87" s="28"/>
    </row>
    <row r="88" spans="3:3" x14ac:dyDescent="0.25">
      <c r="C88" s="28"/>
    </row>
    <row r="89" spans="3:3" x14ac:dyDescent="0.25">
      <c r="C89" s="28"/>
    </row>
    <row r="90" spans="3:3" x14ac:dyDescent="0.25">
      <c r="C90" s="28"/>
    </row>
    <row r="91" spans="3:3" x14ac:dyDescent="0.25">
      <c r="C91" s="28"/>
    </row>
    <row r="92" spans="3:3" x14ac:dyDescent="0.25">
      <c r="C92" s="28"/>
    </row>
    <row r="93" spans="3:3" x14ac:dyDescent="0.25">
      <c r="C93" s="28"/>
    </row>
    <row r="94" spans="3:3" x14ac:dyDescent="0.25">
      <c r="C94" s="28"/>
    </row>
    <row r="95" spans="3:3" x14ac:dyDescent="0.25">
      <c r="C95" s="28"/>
    </row>
    <row r="96" spans="3:3" x14ac:dyDescent="0.25">
      <c r="C96" s="28"/>
    </row>
    <row r="97" spans="3:3" x14ac:dyDescent="0.25">
      <c r="C97" s="28"/>
    </row>
    <row r="98" spans="3:3" x14ac:dyDescent="0.25">
      <c r="C98" s="28"/>
    </row>
    <row r="99" spans="3:3" x14ac:dyDescent="0.25">
      <c r="C99" s="28"/>
    </row>
    <row r="100" spans="3:3" x14ac:dyDescent="0.25">
      <c r="C100" s="28"/>
    </row>
    <row r="101" spans="3:3" x14ac:dyDescent="0.25">
      <c r="C101" s="28"/>
    </row>
    <row r="102" spans="3:3" x14ac:dyDescent="0.25">
      <c r="C102" s="28"/>
    </row>
    <row r="103" spans="3:3" x14ac:dyDescent="0.25">
      <c r="C103" s="28"/>
    </row>
    <row r="104" spans="3:3" x14ac:dyDescent="0.25">
      <c r="C104" s="28"/>
    </row>
    <row r="105" spans="3:3" x14ac:dyDescent="0.25">
      <c r="C105" s="28"/>
    </row>
    <row r="106" spans="3:3" x14ac:dyDescent="0.25">
      <c r="C106" s="28"/>
    </row>
    <row r="107" spans="3:3" x14ac:dyDescent="0.25">
      <c r="C107" s="28"/>
    </row>
    <row r="108" spans="3:3" x14ac:dyDescent="0.25">
      <c r="C108" s="28"/>
    </row>
    <row r="109" spans="3:3" x14ac:dyDescent="0.25">
      <c r="C109" s="28"/>
    </row>
    <row r="110" spans="3:3" x14ac:dyDescent="0.25">
      <c r="C110" s="28"/>
    </row>
    <row r="111" spans="3:3" x14ac:dyDescent="0.25">
      <c r="C111" s="28"/>
    </row>
    <row r="112" spans="3:3" x14ac:dyDescent="0.25">
      <c r="C112" s="28"/>
    </row>
    <row r="113" spans="3:3" x14ac:dyDescent="0.25">
      <c r="C113" s="28"/>
    </row>
    <row r="114" spans="3:3" x14ac:dyDescent="0.25">
      <c r="C114" s="28"/>
    </row>
    <row r="115" spans="3:3" x14ac:dyDescent="0.25">
      <c r="C115" s="28"/>
    </row>
    <row r="116" spans="3:3" x14ac:dyDescent="0.25">
      <c r="C116" s="28"/>
    </row>
    <row r="117" spans="3:3" x14ac:dyDescent="0.25">
      <c r="C117" s="28"/>
    </row>
    <row r="118" spans="3:3" x14ac:dyDescent="0.25">
      <c r="C118" s="28"/>
    </row>
    <row r="119" spans="3:3" x14ac:dyDescent="0.25">
      <c r="C119" s="28"/>
    </row>
    <row r="120" spans="3:3" x14ac:dyDescent="0.25">
      <c r="C120" s="28"/>
    </row>
    <row r="121" spans="3:3" x14ac:dyDescent="0.25">
      <c r="C121" s="28"/>
    </row>
    <row r="122" spans="3:3" x14ac:dyDescent="0.25">
      <c r="C122" s="28"/>
    </row>
    <row r="123" spans="3:3" x14ac:dyDescent="0.25">
      <c r="C123" s="28"/>
    </row>
  </sheetData>
  <protectedRanges>
    <protectedRange sqref="E4:E6" name="Range1"/>
  </protectedRanges>
  <mergeCells count="1">
    <mergeCell ref="B4:E4"/>
  </mergeCells>
  <pageMargins left="0.7" right="0.7" top="0.52083333333333337"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Layout" topLeftCell="A19" workbookViewId="0">
      <selection activeCell="B17" sqref="B17"/>
    </sheetView>
  </sheetViews>
  <sheetFormatPr defaultColWidth="9.109375" defaultRowHeight="13.2" x14ac:dyDescent="0.25"/>
  <cols>
    <col min="1" max="1" width="4.5546875" style="145" customWidth="1"/>
    <col min="2" max="2" width="45.88671875" style="197" customWidth="1"/>
    <col min="3" max="3" width="6.5546875" style="51" customWidth="1"/>
    <col min="4" max="4" width="7.33203125" style="151" customWidth="1"/>
    <col min="5" max="5" width="9" style="100" customWidth="1"/>
    <col min="6" max="6" width="12.109375" style="52" customWidth="1"/>
    <col min="7" max="16384" width="9.109375" style="8"/>
  </cols>
  <sheetData>
    <row r="1" spans="1:7" ht="78" customHeight="1" x14ac:dyDescent="0.25"/>
    <row r="2" spans="1:7" s="183" customFormat="1" ht="20.399999999999999" x14ac:dyDescent="0.25">
      <c r="A2" s="339" t="s">
        <v>0</v>
      </c>
      <c r="B2" s="340" t="s">
        <v>1</v>
      </c>
      <c r="C2" s="341" t="s">
        <v>16</v>
      </c>
      <c r="D2" s="342" t="s">
        <v>17</v>
      </c>
      <c r="E2" s="530" t="s">
        <v>217</v>
      </c>
      <c r="F2" s="341" t="s">
        <v>216</v>
      </c>
    </row>
    <row r="3" spans="1:7" s="75" customFormat="1" x14ac:dyDescent="0.25">
      <c r="A3" s="343"/>
      <c r="B3" s="344"/>
      <c r="C3" s="314"/>
      <c r="D3" s="275"/>
      <c r="E3" s="315"/>
      <c r="F3" s="315"/>
    </row>
    <row r="4" spans="1:7" s="75" customFormat="1" ht="15.6" x14ac:dyDescent="0.25">
      <c r="A4" s="343"/>
      <c r="B4" s="345" t="s">
        <v>130</v>
      </c>
      <c r="C4" s="346"/>
      <c r="D4" s="275"/>
      <c r="E4" s="347"/>
      <c r="F4" s="315"/>
    </row>
    <row r="5" spans="1:7" s="75" customFormat="1" ht="15.6" x14ac:dyDescent="0.25">
      <c r="A5" s="343"/>
      <c r="B5" s="345"/>
      <c r="C5" s="348"/>
      <c r="D5" s="275"/>
      <c r="E5" s="349"/>
      <c r="F5" s="315"/>
    </row>
    <row r="6" spans="1:7" s="75" customFormat="1" ht="15.6" x14ac:dyDescent="0.25">
      <c r="A6" s="343"/>
      <c r="B6" s="303" t="s">
        <v>7</v>
      </c>
      <c r="C6" s="348"/>
      <c r="D6" s="275"/>
      <c r="E6" s="349"/>
      <c r="F6" s="315"/>
    </row>
    <row r="7" spans="1:7" s="75" customFormat="1" ht="145.19999999999999" x14ac:dyDescent="0.25">
      <c r="A7" s="343"/>
      <c r="B7" s="344" t="s">
        <v>21</v>
      </c>
      <c r="C7" s="348"/>
      <c r="D7" s="275"/>
      <c r="E7" s="349"/>
      <c r="F7" s="315"/>
    </row>
    <row r="8" spans="1:7" s="75" customFormat="1" x14ac:dyDescent="0.25">
      <c r="A8" s="343"/>
      <c r="B8" s="344"/>
      <c r="C8" s="314"/>
      <c r="D8" s="275"/>
      <c r="E8" s="315"/>
      <c r="F8" s="315"/>
    </row>
    <row r="9" spans="1:7" s="75" customFormat="1" ht="92.4" x14ac:dyDescent="0.25">
      <c r="A9" s="350" t="s">
        <v>8</v>
      </c>
      <c r="B9" s="351" t="s">
        <v>119</v>
      </c>
      <c r="C9" s="272" t="s">
        <v>14</v>
      </c>
      <c r="D9" s="275">
        <v>30</v>
      </c>
      <c r="E9" s="315"/>
      <c r="F9" s="269"/>
      <c r="G9" s="76"/>
    </row>
    <row r="10" spans="1:7" s="75" customFormat="1" x14ac:dyDescent="0.25">
      <c r="A10" s="343"/>
      <c r="B10" s="351"/>
      <c r="C10" s="324"/>
      <c r="D10" s="275"/>
      <c r="E10" s="315"/>
      <c r="F10" s="269"/>
      <c r="G10" s="76"/>
    </row>
    <row r="11" spans="1:7" ht="105.6" x14ac:dyDescent="0.25">
      <c r="A11" s="352">
        <v>2</v>
      </c>
      <c r="B11" s="351" t="s">
        <v>205</v>
      </c>
      <c r="C11" s="324" t="s">
        <v>50</v>
      </c>
      <c r="D11" s="275">
        <v>8</v>
      </c>
      <c r="E11" s="353"/>
      <c r="F11" s="269"/>
      <c r="G11" s="52"/>
    </row>
    <row r="12" spans="1:7" x14ac:dyDescent="0.25">
      <c r="A12" s="355"/>
      <c r="B12" s="356"/>
      <c r="C12" s="268"/>
      <c r="D12" s="275"/>
      <c r="E12" s="353"/>
      <c r="F12" s="269"/>
    </row>
    <row r="13" spans="1:7" ht="111.75" customHeight="1" x14ac:dyDescent="0.25">
      <c r="A13" s="354">
        <v>3</v>
      </c>
      <c r="B13" s="351" t="s">
        <v>23</v>
      </c>
      <c r="C13" s="324" t="s">
        <v>14</v>
      </c>
      <c r="D13" s="275">
        <v>30</v>
      </c>
      <c r="E13" s="353"/>
      <c r="F13" s="269"/>
    </row>
    <row r="14" spans="1:7" x14ac:dyDescent="0.25">
      <c r="A14" s="357"/>
      <c r="B14" s="358"/>
      <c r="C14" s="359"/>
      <c r="D14" s="360"/>
      <c r="E14" s="361"/>
      <c r="F14" s="362"/>
    </row>
    <row r="15" spans="1:7" x14ac:dyDescent="0.25">
      <c r="A15" s="179"/>
      <c r="B15" s="204" t="s">
        <v>220</v>
      </c>
      <c r="C15" s="46"/>
      <c r="D15" s="199"/>
      <c r="E15" s="143"/>
      <c r="F15" s="150"/>
    </row>
    <row r="16" spans="1:7" x14ac:dyDescent="0.25">
      <c r="A16" s="180"/>
      <c r="B16" s="205"/>
      <c r="C16" s="39"/>
      <c r="D16" s="363"/>
      <c r="E16" s="141"/>
      <c r="F16" s="66"/>
    </row>
    <row r="19" spans="2:6" x14ac:dyDescent="0.25">
      <c r="B19" s="203"/>
    </row>
    <row r="25" spans="2:6" x14ac:dyDescent="0.25">
      <c r="B25" s="203"/>
    </row>
    <row r="26" spans="2:6" x14ac:dyDescent="0.25">
      <c r="B26" s="203"/>
    </row>
    <row r="27" spans="2:6" x14ac:dyDescent="0.25">
      <c r="B27" s="203"/>
    </row>
    <row r="29" spans="2:6" x14ac:dyDescent="0.25">
      <c r="C29" s="146"/>
      <c r="E29" s="147"/>
      <c r="F29" s="165"/>
    </row>
    <row r="30" spans="2:6" x14ac:dyDescent="0.25">
      <c r="C30" s="181"/>
      <c r="E30" s="142"/>
      <c r="F30" s="165"/>
    </row>
  </sheetData>
  <pageMargins left="0.7" right="0.7" top="0.58333333333333337"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view="pageLayout" topLeftCell="A7" workbookViewId="0">
      <selection activeCell="B9" sqref="B9"/>
    </sheetView>
  </sheetViews>
  <sheetFormatPr defaultRowHeight="13.2" x14ac:dyDescent="0.25"/>
  <cols>
    <col min="1" max="1" width="7.88671875" customWidth="1"/>
    <col min="2" max="2" width="39" customWidth="1"/>
  </cols>
  <sheetData>
    <row r="1" spans="1:6" ht="75.75" customHeight="1" x14ac:dyDescent="0.25"/>
    <row r="2" spans="1:6" x14ac:dyDescent="0.25">
      <c r="A2" s="364" t="s">
        <v>92</v>
      </c>
      <c r="B2" s="365" t="s">
        <v>42</v>
      </c>
      <c r="C2" s="366"/>
      <c r="D2" s="367"/>
      <c r="E2" s="366"/>
      <c r="F2" s="368"/>
    </row>
    <row r="3" spans="1:6" ht="39.6" x14ac:dyDescent="0.25">
      <c r="A3" s="517" t="s">
        <v>43</v>
      </c>
      <c r="B3" s="517" t="s">
        <v>44</v>
      </c>
      <c r="C3" s="518" t="s">
        <v>16</v>
      </c>
      <c r="D3" s="519" t="s">
        <v>45</v>
      </c>
      <c r="E3" s="531" t="s">
        <v>217</v>
      </c>
      <c r="F3" s="532" t="s">
        <v>218</v>
      </c>
    </row>
    <row r="4" spans="1:6" ht="90.75" customHeight="1" x14ac:dyDescent="0.25">
      <c r="A4" s="371" t="s">
        <v>8</v>
      </c>
      <c r="B4" s="372" t="s">
        <v>206</v>
      </c>
      <c r="C4" s="369" t="s">
        <v>24</v>
      </c>
      <c r="D4" s="373">
        <v>16</v>
      </c>
      <c r="E4" s="370"/>
      <c r="F4" s="378"/>
    </row>
    <row r="5" spans="1:6" ht="51.75" customHeight="1" x14ac:dyDescent="0.25">
      <c r="A5" s="371" t="s">
        <v>9</v>
      </c>
      <c r="B5" s="372" t="s">
        <v>46</v>
      </c>
      <c r="C5" s="369" t="s">
        <v>50</v>
      </c>
      <c r="D5" s="377">
        <v>32</v>
      </c>
      <c r="E5" s="370"/>
      <c r="F5" s="378"/>
    </row>
    <row r="6" spans="1:6" ht="48" customHeight="1" x14ac:dyDescent="0.25">
      <c r="A6" s="371" t="s">
        <v>11</v>
      </c>
      <c r="B6" s="372" t="s">
        <v>47</v>
      </c>
      <c r="C6" s="369" t="s">
        <v>50</v>
      </c>
      <c r="D6" s="377">
        <v>32</v>
      </c>
      <c r="E6" s="370"/>
      <c r="F6" s="378"/>
    </row>
    <row r="7" spans="1:6" ht="48.75" customHeight="1" x14ac:dyDescent="0.25">
      <c r="A7" s="371" t="s">
        <v>12</v>
      </c>
      <c r="B7" s="372" t="s">
        <v>48</v>
      </c>
      <c r="C7" s="369" t="s">
        <v>24</v>
      </c>
      <c r="D7" s="373">
        <v>16</v>
      </c>
      <c r="E7" s="370"/>
      <c r="F7" s="378"/>
    </row>
    <row r="8" spans="1:6" ht="39.75" customHeight="1" x14ac:dyDescent="0.25">
      <c r="A8" s="371" t="s">
        <v>13</v>
      </c>
      <c r="B8" s="372" t="s">
        <v>49</v>
      </c>
      <c r="C8" s="369" t="s">
        <v>24</v>
      </c>
      <c r="D8" s="373">
        <v>16</v>
      </c>
      <c r="E8" s="370"/>
      <c r="F8" s="378"/>
    </row>
    <row r="9" spans="1:6" x14ac:dyDescent="0.25">
      <c r="A9" s="374" t="s">
        <v>92</v>
      </c>
      <c r="B9" s="375" t="s">
        <v>221</v>
      </c>
      <c r="C9" s="366"/>
      <c r="D9" s="367"/>
      <c r="E9" s="366"/>
      <c r="F9" s="37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view="pageLayout" topLeftCell="A5" zoomScaleNormal="90" workbookViewId="0">
      <selection activeCell="B12" sqref="B12"/>
    </sheetView>
  </sheetViews>
  <sheetFormatPr defaultRowHeight="13.2" x14ac:dyDescent="0.25"/>
  <cols>
    <col min="2" max="2" width="42.5546875" customWidth="1"/>
  </cols>
  <sheetData>
    <row r="1" spans="1:6" ht="75" customHeight="1" x14ac:dyDescent="0.25"/>
    <row r="2" spans="1:6" x14ac:dyDescent="0.25">
      <c r="A2" s="379" t="s">
        <v>93</v>
      </c>
      <c r="B2" s="380" t="s">
        <v>52</v>
      </c>
      <c r="C2" s="381"/>
      <c r="D2" s="382"/>
      <c r="E2" s="381"/>
      <c r="F2" s="383"/>
    </row>
    <row r="3" spans="1:6" ht="39.6" x14ac:dyDescent="0.25">
      <c r="A3" s="514" t="s">
        <v>43</v>
      </c>
      <c r="B3" s="514" t="s">
        <v>44</v>
      </c>
      <c r="C3" s="515" t="s">
        <v>16</v>
      </c>
      <c r="D3" s="516" t="s">
        <v>45</v>
      </c>
      <c r="E3" s="514" t="s">
        <v>217</v>
      </c>
      <c r="F3" s="533" t="s">
        <v>218</v>
      </c>
    </row>
    <row r="4" spans="1:6" ht="173.4" customHeight="1" x14ac:dyDescent="0.25">
      <c r="A4" s="384" t="s">
        <v>8</v>
      </c>
      <c r="B4" s="385" t="s">
        <v>53</v>
      </c>
      <c r="C4" s="386" t="s">
        <v>14</v>
      </c>
      <c r="D4" s="576">
        <v>330</v>
      </c>
      <c r="E4" s="387"/>
      <c r="F4" s="388"/>
    </row>
    <row r="5" spans="1:6" ht="114.75" customHeight="1" x14ac:dyDescent="0.25">
      <c r="A5" s="384" t="s">
        <v>9</v>
      </c>
      <c r="B5" s="389" t="s">
        <v>193</v>
      </c>
      <c r="C5" s="386" t="s">
        <v>14</v>
      </c>
      <c r="D5" s="576">
        <v>330</v>
      </c>
      <c r="E5" s="387"/>
      <c r="F5" s="388"/>
    </row>
    <row r="6" spans="1:6" ht="94.8" customHeight="1" x14ac:dyDescent="0.25">
      <c r="A6" s="384" t="s">
        <v>11</v>
      </c>
      <c r="B6" s="577" t="s">
        <v>240</v>
      </c>
      <c r="C6" s="386" t="s">
        <v>14</v>
      </c>
      <c r="D6" s="387">
        <v>70</v>
      </c>
      <c r="E6" s="387"/>
      <c r="F6" s="388"/>
    </row>
    <row r="7" spans="1:6" ht="28.5" customHeight="1" x14ac:dyDescent="0.25">
      <c r="A7" s="390" t="s">
        <v>93</v>
      </c>
      <c r="B7" s="391" t="s">
        <v>221</v>
      </c>
      <c r="C7" s="259"/>
      <c r="D7" s="259"/>
      <c r="E7" s="259"/>
      <c r="F7" s="392"/>
    </row>
    <row r="9" spans="1:6" x14ac:dyDescent="0.25">
      <c r="B9" s="258" t="s">
        <v>207</v>
      </c>
    </row>
    <row r="10" spans="1:6" x14ac:dyDescent="0.25">
      <c r="B10" s="258" t="s">
        <v>135</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5"/>
  </sheetPr>
  <dimension ref="A1:IU116"/>
  <sheetViews>
    <sheetView view="pageLayout" topLeftCell="A4" zoomScaleNormal="120" workbookViewId="0">
      <selection activeCell="E17" sqref="E17"/>
    </sheetView>
  </sheetViews>
  <sheetFormatPr defaultColWidth="9.109375" defaultRowHeight="13.2" x14ac:dyDescent="0.25"/>
  <cols>
    <col min="1" max="1" width="4.44140625" style="96" customWidth="1"/>
    <col min="2" max="2" width="48.33203125" style="27" customWidth="1"/>
    <col min="3" max="3" width="7" style="50" customWidth="1"/>
    <col min="4" max="4" width="6.88671875" style="149" customWidth="1"/>
    <col min="5" max="5" width="11.5546875" style="149" customWidth="1"/>
    <col min="6" max="6" width="12.109375" style="149" customWidth="1"/>
    <col min="7" max="241" width="9.109375" style="30"/>
    <col min="242" max="16384" width="9.109375" style="31"/>
  </cols>
  <sheetData>
    <row r="1" spans="1:255" ht="75.75" customHeight="1" x14ac:dyDescent="0.25"/>
    <row r="2" spans="1:255" s="82" customFormat="1" ht="32.4" customHeight="1" x14ac:dyDescent="0.2">
      <c r="A2" s="95" t="s">
        <v>0</v>
      </c>
      <c r="B2" s="80" t="s">
        <v>1</v>
      </c>
      <c r="C2" s="81" t="s">
        <v>16</v>
      </c>
      <c r="D2" s="248" t="s">
        <v>17</v>
      </c>
      <c r="E2" s="534" t="s">
        <v>217</v>
      </c>
      <c r="F2" s="248" t="s">
        <v>216</v>
      </c>
      <c r="IH2" s="83"/>
      <c r="II2" s="83"/>
      <c r="IJ2" s="83"/>
      <c r="IK2" s="83"/>
      <c r="IL2" s="83"/>
      <c r="IM2" s="83"/>
      <c r="IN2" s="83"/>
      <c r="IO2" s="83"/>
      <c r="IP2" s="83"/>
      <c r="IQ2" s="83"/>
      <c r="IR2" s="83"/>
      <c r="IS2" s="83"/>
      <c r="IT2" s="83"/>
      <c r="IU2" s="83"/>
    </row>
    <row r="3" spans="1:255" s="25" customFormat="1" ht="13.5" customHeight="1" x14ac:dyDescent="0.25">
      <c r="A3" s="129"/>
      <c r="B3" s="130"/>
      <c r="C3" s="131"/>
      <c r="D3" s="134"/>
      <c r="E3" s="134"/>
      <c r="F3" s="134"/>
      <c r="IH3" s="26"/>
      <c r="II3" s="26"/>
      <c r="IJ3" s="26"/>
      <c r="IK3" s="26"/>
      <c r="IL3" s="26"/>
      <c r="IM3" s="26"/>
      <c r="IN3" s="26"/>
      <c r="IO3" s="26"/>
      <c r="IP3" s="26"/>
      <c r="IQ3" s="26"/>
      <c r="IR3" s="26"/>
      <c r="IS3" s="26"/>
      <c r="IT3" s="26"/>
      <c r="IU3" s="26"/>
    </row>
    <row r="4" spans="1:255" s="93" customFormat="1" ht="13.5" customHeight="1" x14ac:dyDescent="0.25">
      <c r="A4" s="132"/>
      <c r="B4" s="551" t="s">
        <v>131</v>
      </c>
      <c r="C4" s="551"/>
      <c r="D4" s="551"/>
      <c r="E4" s="551"/>
      <c r="F4" s="249"/>
      <c r="IH4" s="94"/>
      <c r="II4" s="94"/>
      <c r="IJ4" s="94"/>
      <c r="IK4" s="94"/>
      <c r="IL4" s="94"/>
      <c r="IM4" s="94"/>
      <c r="IN4" s="94"/>
      <c r="IO4" s="94"/>
      <c r="IP4" s="94"/>
      <c r="IQ4" s="94"/>
      <c r="IR4" s="94"/>
      <c r="IS4" s="94"/>
      <c r="IT4" s="94"/>
      <c r="IU4" s="94"/>
    </row>
    <row r="5" spans="1:255" s="25" customFormat="1" ht="13.5" customHeight="1" x14ac:dyDescent="0.3">
      <c r="A5" s="129"/>
      <c r="B5" s="257"/>
      <c r="C5" s="257"/>
      <c r="D5" s="250"/>
      <c r="E5" s="250"/>
      <c r="F5" s="134"/>
      <c r="IH5" s="26"/>
      <c r="II5" s="26"/>
      <c r="IJ5" s="26"/>
      <c r="IK5" s="26"/>
      <c r="IL5" s="26"/>
      <c r="IM5" s="26"/>
      <c r="IN5" s="26"/>
      <c r="IO5" s="26"/>
      <c r="IP5" s="26"/>
      <c r="IQ5" s="26"/>
      <c r="IR5" s="26"/>
      <c r="IS5" s="26"/>
      <c r="IT5" s="26"/>
      <c r="IU5" s="26"/>
    </row>
    <row r="6" spans="1:255" s="25" customFormat="1" x14ac:dyDescent="0.25">
      <c r="A6" s="129"/>
      <c r="B6" s="200"/>
      <c r="C6" s="131"/>
      <c r="D6" s="134"/>
      <c r="E6" s="134"/>
      <c r="F6" s="134"/>
      <c r="IH6" s="26"/>
      <c r="II6" s="26"/>
      <c r="IJ6" s="26"/>
      <c r="IK6" s="26"/>
      <c r="IL6" s="26"/>
      <c r="IM6" s="26"/>
      <c r="IN6" s="26"/>
      <c r="IO6" s="26"/>
      <c r="IP6" s="26"/>
      <c r="IQ6" s="26"/>
      <c r="IR6" s="26"/>
      <c r="IS6" s="26"/>
      <c r="IT6" s="26"/>
      <c r="IU6" s="26"/>
    </row>
    <row r="7" spans="1:255" s="25" customFormat="1" ht="79.2" x14ac:dyDescent="0.25">
      <c r="A7" s="129" t="s">
        <v>8</v>
      </c>
      <c r="B7" s="273" t="s">
        <v>83</v>
      </c>
      <c r="C7" s="161" t="s">
        <v>14</v>
      </c>
      <c r="D7" s="169">
        <v>230</v>
      </c>
      <c r="E7" s="134"/>
      <c r="F7" s="134"/>
      <c r="IH7" s="26"/>
      <c r="II7" s="26"/>
      <c r="IJ7" s="26"/>
      <c r="IK7" s="26"/>
      <c r="IL7" s="26"/>
      <c r="IM7" s="26"/>
      <c r="IN7" s="26"/>
      <c r="IO7" s="26"/>
      <c r="IP7" s="26"/>
      <c r="IQ7" s="26"/>
      <c r="IR7" s="26"/>
      <c r="IS7" s="26"/>
      <c r="IT7" s="26"/>
      <c r="IU7" s="26"/>
    </row>
    <row r="8" spans="1:255" s="25" customFormat="1" x14ac:dyDescent="0.25">
      <c r="A8" s="129"/>
      <c r="B8" s="133"/>
      <c r="C8" s="135"/>
      <c r="D8" s="169"/>
      <c r="E8" s="134"/>
      <c r="F8" s="134"/>
      <c r="IH8" s="26"/>
      <c r="II8" s="26"/>
      <c r="IJ8" s="26"/>
      <c r="IK8" s="26"/>
      <c r="IL8" s="26"/>
      <c r="IM8" s="26"/>
      <c r="IN8" s="26"/>
      <c r="IO8" s="26"/>
      <c r="IP8" s="26"/>
      <c r="IQ8" s="26"/>
      <c r="IR8" s="26"/>
      <c r="IS8" s="26"/>
      <c r="IT8" s="26"/>
      <c r="IU8" s="26"/>
    </row>
    <row r="9" spans="1:255" s="25" customFormat="1" ht="39.6" x14ac:dyDescent="0.25">
      <c r="A9" s="129" t="s">
        <v>9</v>
      </c>
      <c r="B9" s="578" t="s">
        <v>241</v>
      </c>
      <c r="C9" s="579" t="s">
        <v>22</v>
      </c>
      <c r="D9" s="566">
        <v>23</v>
      </c>
      <c r="E9" s="171"/>
      <c r="F9" s="134"/>
      <c r="IH9" s="26"/>
      <c r="II9" s="26"/>
      <c r="IJ9" s="26"/>
      <c r="IK9" s="26"/>
      <c r="IL9" s="26"/>
      <c r="IM9" s="26"/>
      <c r="IN9" s="26"/>
      <c r="IO9" s="26"/>
      <c r="IP9" s="26"/>
      <c r="IQ9" s="26"/>
      <c r="IR9" s="26"/>
      <c r="IS9" s="26"/>
      <c r="IT9" s="26"/>
      <c r="IU9" s="26"/>
    </row>
    <row r="10" spans="1:255" s="25" customFormat="1" ht="39.6" x14ac:dyDescent="0.25">
      <c r="A10" s="129" t="s">
        <v>226</v>
      </c>
      <c r="B10" s="133" t="s">
        <v>231</v>
      </c>
      <c r="C10" s="542" t="s">
        <v>22</v>
      </c>
      <c r="D10" s="169">
        <v>23</v>
      </c>
      <c r="E10" s="134"/>
      <c r="F10" s="134"/>
      <c r="IH10" s="26"/>
      <c r="II10" s="26"/>
      <c r="IJ10" s="26"/>
      <c r="IK10" s="26"/>
      <c r="IL10" s="26"/>
      <c r="IM10" s="26"/>
      <c r="IN10" s="26"/>
      <c r="IO10" s="26"/>
      <c r="IP10" s="26"/>
      <c r="IQ10" s="26"/>
      <c r="IR10" s="26"/>
      <c r="IS10" s="26"/>
      <c r="IT10" s="26"/>
      <c r="IU10" s="26"/>
    </row>
    <row r="11" spans="1:255" s="25" customFormat="1" ht="13.5" customHeight="1" x14ac:dyDescent="0.25">
      <c r="A11" s="129"/>
      <c r="B11" s="130"/>
      <c r="C11" s="131"/>
      <c r="D11" s="169"/>
      <c r="E11" s="134"/>
      <c r="F11" s="134"/>
      <c r="IH11" s="26"/>
      <c r="II11" s="26"/>
      <c r="IJ11" s="26"/>
      <c r="IK11" s="26"/>
      <c r="IL11" s="26"/>
      <c r="IM11" s="26"/>
      <c r="IN11" s="26"/>
      <c r="IO11" s="26"/>
      <c r="IP11" s="26"/>
      <c r="IQ11" s="26"/>
      <c r="IR11" s="26"/>
      <c r="IS11" s="26"/>
      <c r="IT11" s="26"/>
      <c r="IU11" s="26"/>
    </row>
    <row r="12" spans="1:255" x14ac:dyDescent="0.25">
      <c r="A12" s="98"/>
      <c r="B12" s="42"/>
      <c r="C12" s="43"/>
      <c r="D12" s="148"/>
      <c r="E12" s="174"/>
      <c r="F12" s="174"/>
      <c r="H12" s="36"/>
    </row>
    <row r="13" spans="1:255" x14ac:dyDescent="0.25">
      <c r="A13" s="126"/>
      <c r="B13" s="127" t="s">
        <v>220</v>
      </c>
      <c r="C13" s="128"/>
      <c r="D13" s="251"/>
      <c r="E13" s="252"/>
      <c r="F13" s="253"/>
      <c r="H13" s="36"/>
    </row>
    <row r="14" spans="1:255" x14ac:dyDescent="0.25">
      <c r="A14" s="97"/>
      <c r="B14" s="38"/>
      <c r="C14" s="39"/>
      <c r="D14" s="188"/>
      <c r="E14" s="66"/>
      <c r="F14" s="66"/>
      <c r="H14" s="29"/>
    </row>
    <row r="15" spans="1:255" x14ac:dyDescent="0.25">
      <c r="C15" s="28"/>
      <c r="D15" s="148"/>
      <c r="H15" s="29"/>
    </row>
    <row r="16" spans="1:255" x14ac:dyDescent="0.25">
      <c r="D16" s="148"/>
      <c r="H16" s="29"/>
    </row>
    <row r="17" spans="2:241" x14ac:dyDescent="0.25">
      <c r="B17" s="35"/>
      <c r="C17" s="73"/>
      <c r="D17" s="148"/>
      <c r="F17" s="65"/>
      <c r="H17" s="29"/>
    </row>
    <row r="18" spans="2:241" x14ac:dyDescent="0.25">
      <c r="C18" s="73"/>
      <c r="D18" s="148"/>
      <c r="F18" s="65"/>
      <c r="H18" s="29"/>
    </row>
    <row r="19" spans="2:241" ht="13.5" customHeight="1" x14ac:dyDescent="0.25">
      <c r="C19" s="73"/>
      <c r="D19" s="148"/>
      <c r="F19" s="65"/>
      <c r="H19" s="29"/>
    </row>
    <row r="20" spans="2:241" ht="12.75" customHeight="1" x14ac:dyDescent="0.25">
      <c r="C20" s="73"/>
      <c r="D20" s="148"/>
      <c r="F20" s="65"/>
      <c r="H20" s="29"/>
    </row>
    <row r="21" spans="2:241" ht="12.75" customHeight="1" x14ac:dyDescent="0.25">
      <c r="C21" s="73"/>
      <c r="D21" s="148"/>
      <c r="F21" s="65"/>
      <c r="H21" s="29"/>
    </row>
    <row r="22" spans="2:241" x14ac:dyDescent="0.25">
      <c r="C22" s="73"/>
      <c r="D22" s="148"/>
      <c r="F22" s="65"/>
      <c r="H22" s="29"/>
    </row>
    <row r="23" spans="2:241" ht="12.75" customHeight="1" x14ac:dyDescent="0.25">
      <c r="C23" s="73"/>
      <c r="D23" s="148"/>
      <c r="F23" s="65"/>
      <c r="H23" s="29"/>
    </row>
    <row r="24" spans="2:241" ht="12.75" customHeight="1" x14ac:dyDescent="0.25">
      <c r="H24" s="29"/>
    </row>
    <row r="25" spans="2:241" x14ac:dyDescent="0.25">
      <c r="H25" s="29"/>
    </row>
    <row r="26" spans="2:241" x14ac:dyDescent="0.25">
      <c r="H26" s="29"/>
    </row>
    <row r="27" spans="2:241" x14ac:dyDescent="0.25">
      <c r="H27" s="29"/>
    </row>
    <row r="28" spans="2:241" x14ac:dyDescent="0.25">
      <c r="H28" s="29"/>
    </row>
    <row r="30" spans="2:241" x14ac:dyDescent="0.25">
      <c r="C30" s="73"/>
      <c r="D30" s="148"/>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row>
    <row r="31" spans="2:241" x14ac:dyDescent="0.25">
      <c r="B31" s="74"/>
      <c r="C31" s="73"/>
      <c r="D31" s="148"/>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row>
    <row r="32" spans="2:241" x14ac:dyDescent="0.25">
      <c r="B32" s="74"/>
      <c r="C32" s="73"/>
      <c r="D32" s="148"/>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row>
    <row r="33" spans="3:4" x14ac:dyDescent="0.25">
      <c r="C33" s="28"/>
      <c r="D33" s="148"/>
    </row>
    <row r="34" spans="3:4" x14ac:dyDescent="0.25">
      <c r="C34" s="28"/>
      <c r="D34" s="148"/>
    </row>
    <row r="35" spans="3:4" x14ac:dyDescent="0.25">
      <c r="C35" s="28"/>
      <c r="D35" s="148"/>
    </row>
    <row r="36" spans="3:4" x14ac:dyDescent="0.25">
      <c r="C36" s="28"/>
      <c r="D36" s="148"/>
    </row>
    <row r="37" spans="3:4" x14ac:dyDescent="0.25">
      <c r="C37" s="28"/>
      <c r="D37" s="148"/>
    </row>
    <row r="38" spans="3:4" x14ac:dyDescent="0.25">
      <c r="C38" s="28"/>
      <c r="D38" s="148"/>
    </row>
    <row r="39" spans="3:4" x14ac:dyDescent="0.25">
      <c r="C39" s="28"/>
      <c r="D39" s="148"/>
    </row>
    <row r="40" spans="3:4" x14ac:dyDescent="0.25">
      <c r="C40" s="28"/>
      <c r="D40" s="148"/>
    </row>
    <row r="41" spans="3:4" x14ac:dyDescent="0.25">
      <c r="C41" s="28"/>
      <c r="D41" s="148"/>
    </row>
    <row r="42" spans="3:4" x14ac:dyDescent="0.25">
      <c r="C42" s="28"/>
      <c r="D42" s="148"/>
    </row>
    <row r="43" spans="3:4" x14ac:dyDescent="0.25">
      <c r="C43" s="28"/>
      <c r="D43" s="148"/>
    </row>
    <row r="44" spans="3:4" x14ac:dyDescent="0.25">
      <c r="C44" s="28"/>
      <c r="D44" s="148"/>
    </row>
    <row r="45" spans="3:4" x14ac:dyDescent="0.25">
      <c r="C45" s="28"/>
      <c r="D45" s="148"/>
    </row>
    <row r="46" spans="3:4" x14ac:dyDescent="0.25">
      <c r="C46" s="28"/>
      <c r="D46" s="148"/>
    </row>
    <row r="47" spans="3:4" x14ac:dyDescent="0.25">
      <c r="C47" s="28"/>
      <c r="D47" s="148"/>
    </row>
    <row r="48" spans="3:4" x14ac:dyDescent="0.25">
      <c r="C48" s="28"/>
      <c r="D48" s="148"/>
    </row>
    <row r="49" spans="3:4" x14ac:dyDescent="0.25">
      <c r="C49" s="28"/>
      <c r="D49" s="148"/>
    </row>
    <row r="50" spans="3:4" x14ac:dyDescent="0.25">
      <c r="C50" s="28"/>
      <c r="D50" s="148"/>
    </row>
    <row r="51" spans="3:4" x14ac:dyDescent="0.25">
      <c r="C51" s="28"/>
      <c r="D51" s="148"/>
    </row>
    <row r="52" spans="3:4" x14ac:dyDescent="0.25">
      <c r="C52" s="28"/>
      <c r="D52" s="148"/>
    </row>
    <row r="53" spans="3:4" x14ac:dyDescent="0.25">
      <c r="C53" s="28"/>
      <c r="D53" s="148"/>
    </row>
    <row r="54" spans="3:4" x14ac:dyDescent="0.25">
      <c r="C54" s="28"/>
      <c r="D54" s="148"/>
    </row>
    <row r="55" spans="3:4" x14ac:dyDescent="0.25">
      <c r="C55" s="28"/>
    </row>
    <row r="56" spans="3:4" x14ac:dyDescent="0.25">
      <c r="C56" s="28"/>
    </row>
    <row r="57" spans="3:4" x14ac:dyDescent="0.25">
      <c r="C57" s="28"/>
    </row>
    <row r="58" spans="3:4" x14ac:dyDescent="0.25">
      <c r="C58" s="28"/>
    </row>
    <row r="59" spans="3:4" x14ac:dyDescent="0.25">
      <c r="C59" s="28"/>
    </row>
    <row r="60" spans="3:4" x14ac:dyDescent="0.25">
      <c r="C60" s="28"/>
    </row>
    <row r="61" spans="3:4" x14ac:dyDescent="0.25">
      <c r="C61" s="28"/>
    </row>
    <row r="62" spans="3:4" x14ac:dyDescent="0.25">
      <c r="C62" s="28"/>
    </row>
    <row r="63" spans="3:4" x14ac:dyDescent="0.25">
      <c r="C63" s="28"/>
    </row>
    <row r="64" spans="3:4" x14ac:dyDescent="0.25">
      <c r="C64" s="28"/>
    </row>
    <row r="65" spans="3:3" x14ac:dyDescent="0.25">
      <c r="C65" s="28"/>
    </row>
    <row r="66" spans="3:3" x14ac:dyDescent="0.25">
      <c r="C66" s="28"/>
    </row>
    <row r="67" spans="3:3" x14ac:dyDescent="0.25">
      <c r="C67" s="28"/>
    </row>
    <row r="68" spans="3:3" x14ac:dyDescent="0.25">
      <c r="C68" s="28"/>
    </row>
    <row r="69" spans="3:3" x14ac:dyDescent="0.25">
      <c r="C69" s="28"/>
    </row>
    <row r="70" spans="3:3" x14ac:dyDescent="0.25">
      <c r="C70" s="28"/>
    </row>
    <row r="71" spans="3:3" x14ac:dyDescent="0.25">
      <c r="C71" s="28"/>
    </row>
    <row r="72" spans="3:3" x14ac:dyDescent="0.25">
      <c r="C72" s="28"/>
    </row>
    <row r="73" spans="3:3" x14ac:dyDescent="0.25">
      <c r="C73" s="28"/>
    </row>
    <row r="74" spans="3:3" x14ac:dyDescent="0.25">
      <c r="C74" s="28"/>
    </row>
    <row r="75" spans="3:3" x14ac:dyDescent="0.25">
      <c r="C75" s="28"/>
    </row>
    <row r="76" spans="3:3" x14ac:dyDescent="0.25">
      <c r="C76" s="28"/>
    </row>
    <row r="77" spans="3:3" x14ac:dyDescent="0.25">
      <c r="C77" s="28"/>
    </row>
    <row r="78" spans="3:3" x14ac:dyDescent="0.25">
      <c r="C78" s="28"/>
    </row>
    <row r="79" spans="3:3" x14ac:dyDescent="0.25">
      <c r="C79" s="28"/>
    </row>
    <row r="80" spans="3:3" x14ac:dyDescent="0.25">
      <c r="C80" s="28"/>
    </row>
    <row r="81" spans="3:3" x14ac:dyDescent="0.25">
      <c r="C81" s="28"/>
    </row>
    <row r="82" spans="3:3" x14ac:dyDescent="0.25">
      <c r="C82" s="28"/>
    </row>
    <row r="83" spans="3:3" x14ac:dyDescent="0.25">
      <c r="C83" s="28"/>
    </row>
    <row r="84" spans="3:3" x14ac:dyDescent="0.25">
      <c r="C84" s="28"/>
    </row>
    <row r="85" spans="3:3" x14ac:dyDescent="0.25">
      <c r="C85" s="28"/>
    </row>
    <row r="86" spans="3:3" x14ac:dyDescent="0.25">
      <c r="C86" s="28"/>
    </row>
    <row r="87" spans="3:3" x14ac:dyDescent="0.25">
      <c r="C87" s="28"/>
    </row>
    <row r="88" spans="3:3" x14ac:dyDescent="0.25">
      <c r="C88" s="28"/>
    </row>
    <row r="89" spans="3:3" x14ac:dyDescent="0.25">
      <c r="C89" s="28"/>
    </row>
    <row r="90" spans="3:3" x14ac:dyDescent="0.25">
      <c r="C90" s="28"/>
    </row>
    <row r="91" spans="3:3" x14ac:dyDescent="0.25">
      <c r="C91" s="28"/>
    </row>
    <row r="92" spans="3:3" x14ac:dyDescent="0.25">
      <c r="C92" s="28"/>
    </row>
    <row r="93" spans="3:3" x14ac:dyDescent="0.25">
      <c r="C93" s="28"/>
    </row>
    <row r="94" spans="3:3" x14ac:dyDescent="0.25">
      <c r="C94" s="28"/>
    </row>
    <row r="95" spans="3:3" x14ac:dyDescent="0.25">
      <c r="C95" s="28"/>
    </row>
    <row r="96" spans="3:3" x14ac:dyDescent="0.25">
      <c r="C96" s="28"/>
    </row>
    <row r="97" spans="3:3" x14ac:dyDescent="0.25">
      <c r="C97" s="28"/>
    </row>
    <row r="98" spans="3:3" x14ac:dyDescent="0.25">
      <c r="C98" s="28"/>
    </row>
    <row r="99" spans="3:3" x14ac:dyDescent="0.25">
      <c r="C99" s="28"/>
    </row>
    <row r="100" spans="3:3" x14ac:dyDescent="0.25">
      <c r="C100" s="28"/>
    </row>
    <row r="101" spans="3:3" x14ac:dyDescent="0.25">
      <c r="C101" s="28"/>
    </row>
    <row r="102" spans="3:3" x14ac:dyDescent="0.25">
      <c r="C102" s="28"/>
    </row>
    <row r="103" spans="3:3" x14ac:dyDescent="0.25">
      <c r="C103" s="28"/>
    </row>
    <row r="104" spans="3:3" x14ac:dyDescent="0.25">
      <c r="C104" s="28"/>
    </row>
    <row r="105" spans="3:3" x14ac:dyDescent="0.25">
      <c r="C105" s="28"/>
    </row>
    <row r="106" spans="3:3" x14ac:dyDescent="0.25">
      <c r="C106" s="28"/>
    </row>
    <row r="107" spans="3:3" x14ac:dyDescent="0.25">
      <c r="C107" s="28"/>
    </row>
    <row r="108" spans="3:3" x14ac:dyDescent="0.25">
      <c r="C108" s="28"/>
    </row>
    <row r="109" spans="3:3" x14ac:dyDescent="0.25">
      <c r="C109" s="28"/>
    </row>
    <row r="110" spans="3:3" x14ac:dyDescent="0.25">
      <c r="C110" s="28"/>
    </row>
    <row r="111" spans="3:3" x14ac:dyDescent="0.25">
      <c r="C111" s="28"/>
    </row>
    <row r="112" spans="3:3" x14ac:dyDescent="0.25">
      <c r="C112" s="28"/>
    </row>
    <row r="113" spans="3:3" x14ac:dyDescent="0.25">
      <c r="C113" s="28"/>
    </row>
    <row r="114" spans="3:3" x14ac:dyDescent="0.25">
      <c r="C114" s="28"/>
    </row>
    <row r="115" spans="3:3" x14ac:dyDescent="0.25">
      <c r="C115" s="28"/>
    </row>
    <row r="116" spans="3:3" x14ac:dyDescent="0.25">
      <c r="C116" s="28"/>
    </row>
  </sheetData>
  <protectedRanges>
    <protectedRange sqref="E4:E5" name="Range1"/>
  </protectedRanges>
  <sortState ref="A7:D8">
    <sortCondition ref="B7"/>
  </sortState>
  <mergeCells count="1">
    <mergeCell ref="B4:E4"/>
  </mergeCells>
  <phoneticPr fontId="4" type="noConversion"/>
  <pageMargins left="0.74803149606299213" right="0.31496062992125984" top="0.57291666666666663" bottom="0.9055118110236221" header="0.27559055118110237" footer="0.43307086614173229"/>
  <pageSetup paperSize="9" orientation="portrait" r:id="rId1"/>
  <headerFooter>
    <evenFooter>&amp;R4</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F35"/>
  <sheetViews>
    <sheetView view="pageLayout" zoomScale="90" zoomScaleNormal="120" zoomScaleSheetLayoutView="120" zoomScalePageLayoutView="90" workbookViewId="0">
      <selection activeCell="D9" sqref="D9"/>
    </sheetView>
  </sheetViews>
  <sheetFormatPr defaultColWidth="9.109375" defaultRowHeight="10.199999999999999" x14ac:dyDescent="0.2"/>
  <cols>
    <col min="1" max="1" width="4.33203125" style="92" customWidth="1"/>
    <col min="2" max="2" width="48.33203125" style="218" customWidth="1"/>
    <col min="3" max="3" width="7.44140625" style="21" customWidth="1"/>
    <col min="4" max="4" width="9.44140625" style="22" customWidth="1"/>
    <col min="5" max="5" width="10.44140625" style="23" customWidth="1"/>
    <col min="6" max="6" width="12.5546875" style="23" customWidth="1"/>
    <col min="7" max="16384" width="9.109375" style="24"/>
  </cols>
  <sheetData>
    <row r="1" spans="1:6" ht="78.75" customHeight="1" x14ac:dyDescent="0.2"/>
    <row r="2" spans="1:6" s="3" customFormat="1" ht="13.5" customHeight="1" x14ac:dyDescent="0.2">
      <c r="A2" s="87" t="s">
        <v>0</v>
      </c>
      <c r="B2" s="210" t="s">
        <v>1</v>
      </c>
      <c r="C2" s="152" t="s">
        <v>2</v>
      </c>
      <c r="D2" s="55" t="s">
        <v>17</v>
      </c>
      <c r="E2" s="55" t="s">
        <v>4</v>
      </c>
      <c r="F2" s="55" t="s">
        <v>5</v>
      </c>
    </row>
    <row r="3" spans="1:6" s="8" customFormat="1" ht="13.2" x14ac:dyDescent="0.25">
      <c r="A3" s="101"/>
      <c r="B3" s="211"/>
      <c r="C3" s="103"/>
      <c r="D3" s="104"/>
      <c r="E3" s="105"/>
      <c r="F3" s="105"/>
    </row>
    <row r="4" spans="1:6" s="8" customFormat="1" ht="15.6" x14ac:dyDescent="0.25">
      <c r="A4" s="260" t="s">
        <v>54</v>
      </c>
      <c r="B4" s="555" t="s">
        <v>57</v>
      </c>
      <c r="C4" s="555"/>
      <c r="D4" s="555"/>
      <c r="E4" s="555"/>
      <c r="F4" s="105"/>
    </row>
    <row r="5" spans="1:6" s="8" customFormat="1" ht="13.2" x14ac:dyDescent="0.25">
      <c r="A5" s="106"/>
      <c r="B5" s="118"/>
      <c r="C5" s="159"/>
      <c r="D5" s="160"/>
      <c r="E5" s="108"/>
      <c r="F5" s="109"/>
    </row>
    <row r="6" spans="1:6" s="8" customFormat="1" ht="13.2" x14ac:dyDescent="0.25">
      <c r="A6" s="120"/>
      <c r="B6" s="212"/>
      <c r="C6" s="120"/>
      <c r="D6" s="120"/>
      <c r="E6" s="160"/>
      <c r="F6" s="120"/>
    </row>
    <row r="7" spans="1:6" s="8" customFormat="1" ht="266.25" customHeight="1" x14ac:dyDescent="0.25">
      <c r="A7" s="121" t="s">
        <v>8</v>
      </c>
      <c r="B7" s="265" t="s">
        <v>84</v>
      </c>
      <c r="C7" s="112" t="s">
        <v>22</v>
      </c>
      <c r="D7" s="160">
        <v>1</v>
      </c>
      <c r="E7" s="160"/>
      <c r="F7" s="105"/>
    </row>
    <row r="8" spans="1:6" s="8" customFormat="1" ht="13.2" x14ac:dyDescent="0.25">
      <c r="A8" s="270"/>
      <c r="B8" s="265"/>
      <c r="C8" s="274"/>
      <c r="D8" s="275"/>
      <c r="E8" s="275"/>
      <c r="F8" s="276"/>
    </row>
    <row r="9" spans="1:6" s="8" customFormat="1" ht="184.8" x14ac:dyDescent="0.25">
      <c r="A9" s="270" t="s">
        <v>9</v>
      </c>
      <c r="B9" s="265" t="s">
        <v>85</v>
      </c>
      <c r="C9" s="274" t="s">
        <v>22</v>
      </c>
      <c r="D9" s="275">
        <v>3</v>
      </c>
      <c r="E9" s="275"/>
      <c r="F9" s="276"/>
    </row>
    <row r="10" spans="1:6" s="8" customFormat="1" ht="52.8" x14ac:dyDescent="0.25">
      <c r="A10" s="270" t="s">
        <v>11</v>
      </c>
      <c r="B10" s="523" t="s">
        <v>196</v>
      </c>
      <c r="C10" s="274" t="s">
        <v>22</v>
      </c>
      <c r="D10" s="275">
        <v>5</v>
      </c>
      <c r="E10" s="275"/>
      <c r="F10" s="276"/>
    </row>
    <row r="11" spans="1:6" s="8" customFormat="1" ht="52.8" x14ac:dyDescent="0.25">
      <c r="A11" s="395">
        <v>4</v>
      </c>
      <c r="B11" s="521" t="s">
        <v>197</v>
      </c>
      <c r="C11" s="397" t="s">
        <v>22</v>
      </c>
      <c r="D11" s="398">
        <v>2</v>
      </c>
      <c r="E11" s="398"/>
      <c r="F11" s="276"/>
    </row>
    <row r="12" spans="1:6" s="8" customFormat="1" ht="52.8" x14ac:dyDescent="0.25">
      <c r="A12" s="395" t="s">
        <v>13</v>
      </c>
      <c r="B12" s="521" t="s">
        <v>198</v>
      </c>
      <c r="C12" s="397" t="s">
        <v>22</v>
      </c>
      <c r="D12" s="398">
        <v>10</v>
      </c>
      <c r="E12" s="399"/>
      <c r="F12" s="276"/>
    </row>
    <row r="13" spans="1:6" s="8" customFormat="1" ht="52.8" x14ac:dyDescent="0.25">
      <c r="A13" s="395" t="s">
        <v>148</v>
      </c>
      <c r="B13" s="522" t="s">
        <v>199</v>
      </c>
      <c r="C13" s="397" t="s">
        <v>22</v>
      </c>
      <c r="D13" s="398">
        <v>5</v>
      </c>
      <c r="E13" s="398"/>
      <c r="F13" s="276"/>
    </row>
    <row r="14" spans="1:6" s="8" customFormat="1" ht="52.8" x14ac:dyDescent="0.25">
      <c r="A14" s="395">
        <v>7</v>
      </c>
      <c r="B14" s="522" t="s">
        <v>194</v>
      </c>
      <c r="C14" s="397" t="s">
        <v>22</v>
      </c>
      <c r="D14" s="398">
        <v>1</v>
      </c>
      <c r="E14" s="398"/>
      <c r="F14" s="520"/>
    </row>
    <row r="15" spans="1:6" s="8" customFormat="1" ht="39.6" x14ac:dyDescent="0.25">
      <c r="A15" s="270">
        <v>8</v>
      </c>
      <c r="B15" s="523" t="s">
        <v>86</v>
      </c>
      <c r="C15" s="274"/>
      <c r="D15" s="275"/>
      <c r="E15" s="275"/>
      <c r="F15" s="276"/>
    </row>
    <row r="16" spans="1:6" s="8" customFormat="1" ht="13.2" x14ac:dyDescent="0.25">
      <c r="A16" s="270"/>
      <c r="B16" s="265"/>
      <c r="C16" s="274"/>
      <c r="D16" s="275"/>
      <c r="E16" s="275"/>
      <c r="F16" s="276"/>
    </row>
    <row r="17" spans="1:6" s="8" customFormat="1" ht="13.2" x14ac:dyDescent="0.25">
      <c r="A17" s="270"/>
      <c r="B17" s="265" t="s">
        <v>87</v>
      </c>
      <c r="C17" s="274" t="s">
        <v>22</v>
      </c>
      <c r="D17" s="275">
        <v>8</v>
      </c>
      <c r="E17" s="275"/>
      <c r="F17" s="276"/>
    </row>
    <row r="18" spans="1:6" s="8" customFormat="1" ht="13.2" x14ac:dyDescent="0.25">
      <c r="A18" s="106"/>
      <c r="B18" s="118" t="s">
        <v>88</v>
      </c>
      <c r="C18" s="112" t="s">
        <v>22</v>
      </c>
      <c r="D18" s="277">
        <v>15</v>
      </c>
      <c r="E18" s="105"/>
      <c r="F18" s="276"/>
    </row>
    <row r="19" spans="1:6" s="8" customFormat="1" ht="178.5" customHeight="1" x14ac:dyDescent="0.3">
      <c r="A19" s="509" t="s">
        <v>195</v>
      </c>
      <c r="B19" s="510" t="s">
        <v>120</v>
      </c>
      <c r="C19" s="511" t="s">
        <v>50</v>
      </c>
      <c r="D19" s="512">
        <v>16</v>
      </c>
      <c r="E19" s="513"/>
      <c r="F19" s="513"/>
    </row>
    <row r="20" spans="1:6" s="8" customFormat="1" ht="13.2" x14ac:dyDescent="0.25">
      <c r="A20" s="90"/>
      <c r="B20" s="215"/>
      <c r="C20" s="13"/>
      <c r="D20" s="14"/>
      <c r="E20" s="15"/>
      <c r="F20" s="15"/>
    </row>
    <row r="21" spans="1:6" s="8" customFormat="1" ht="13.2" x14ac:dyDescent="0.25">
      <c r="A21" s="91"/>
      <c r="B21" s="216"/>
      <c r="C21" s="16"/>
      <c r="D21" s="17"/>
      <c r="E21" s="18"/>
      <c r="F21" s="19"/>
    </row>
    <row r="22" spans="1:6" s="8" customFormat="1" ht="13.2" x14ac:dyDescent="0.25">
      <c r="A22" s="91"/>
      <c r="B22" s="216"/>
      <c r="C22" s="16"/>
      <c r="D22" s="17"/>
      <c r="E22" s="18"/>
      <c r="F22" s="19"/>
    </row>
    <row r="23" spans="1:6" s="8" customFormat="1" ht="13.2" x14ac:dyDescent="0.25">
      <c r="A23" s="91"/>
      <c r="B23" s="216" t="s">
        <v>220</v>
      </c>
      <c r="C23" s="16"/>
      <c r="D23" s="17"/>
      <c r="E23" s="18"/>
      <c r="F23" s="19"/>
    </row>
    <row r="24" spans="1:6" s="8" customFormat="1" ht="13.2" x14ac:dyDescent="0.25">
      <c r="A24" s="89"/>
      <c r="B24" s="214"/>
      <c r="C24" s="9"/>
      <c r="D24" s="10"/>
      <c r="E24" s="11"/>
      <c r="F24" s="11"/>
    </row>
    <row r="25" spans="1:6" s="8" customFormat="1" ht="13.2" x14ac:dyDescent="0.25">
      <c r="B25" s="217"/>
      <c r="E25" s="7"/>
    </row>
    <row r="26" spans="1:6" s="8" customFormat="1" ht="26.4" x14ac:dyDescent="0.25">
      <c r="A26" s="88"/>
      <c r="B26" s="431" t="s">
        <v>136</v>
      </c>
      <c r="C26" s="5"/>
      <c r="D26" s="6"/>
      <c r="E26" s="7"/>
      <c r="F26" s="7"/>
    </row>
    <row r="27" spans="1:6" s="8" customFormat="1" ht="13.2" x14ac:dyDescent="0.25">
      <c r="B27" s="213"/>
      <c r="E27" s="7"/>
    </row>
    <row r="28" spans="1:6" s="8" customFormat="1" ht="13.2" x14ac:dyDescent="0.25">
      <c r="B28" s="213"/>
      <c r="E28" s="7"/>
    </row>
    <row r="29" spans="1:6" s="8" customFormat="1" ht="13.2" x14ac:dyDescent="0.25">
      <c r="B29" s="213"/>
      <c r="E29" s="7"/>
    </row>
    <row r="30" spans="1:6" s="8" customFormat="1" ht="13.2" x14ac:dyDescent="0.25">
      <c r="B30" s="213"/>
      <c r="E30" s="7"/>
    </row>
    <row r="31" spans="1:6" s="8" customFormat="1" ht="13.2" x14ac:dyDescent="0.25">
      <c r="B31" s="213"/>
      <c r="E31" s="7"/>
    </row>
    <row r="32" spans="1:6" s="8" customFormat="1" ht="13.2" x14ac:dyDescent="0.25">
      <c r="B32" s="213"/>
      <c r="E32" s="7"/>
    </row>
    <row r="33" spans="1:6" s="8" customFormat="1" ht="13.2" x14ac:dyDescent="0.25">
      <c r="A33" s="88"/>
      <c r="B33" s="213"/>
      <c r="C33" s="5"/>
      <c r="D33" s="6"/>
      <c r="E33" s="7"/>
      <c r="F33" s="7"/>
    </row>
    <row r="34" spans="1:6" s="8" customFormat="1" ht="13.2" x14ac:dyDescent="0.25">
      <c r="B34" s="213"/>
      <c r="C34" s="51"/>
      <c r="D34" s="7"/>
      <c r="E34" s="7"/>
      <c r="F34" s="7"/>
    </row>
    <row r="35" spans="1:6" ht="13.2" x14ac:dyDescent="0.2">
      <c r="B35" s="213"/>
    </row>
  </sheetData>
  <protectedRanges>
    <protectedRange sqref="E35:F65517 E2:F5 E33:F33 E26:F26 E7:F24" name="Range1"/>
  </protectedRanges>
  <mergeCells count="1">
    <mergeCell ref="B4:E4"/>
  </mergeCells>
  <phoneticPr fontId="3" type="noConversion"/>
  <pageMargins left="0.74803149606299213" right="0.31496062992125984" top="0.65972222222222221" bottom="0.9055118110236221" header="0.27559055118110237" footer="0.43307086614173229"/>
  <pageSetup paperSize="9" orientation="portrait" r:id="rId1"/>
  <ignoredErrors>
    <ignoredError sqref="A1:XFD22 A24:XFD1048576 A23 C23:XFD2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G37"/>
  <sheetViews>
    <sheetView view="pageLayout" zoomScaleNormal="120" workbookViewId="0">
      <selection activeCell="B20" sqref="B20"/>
    </sheetView>
  </sheetViews>
  <sheetFormatPr defaultColWidth="9.109375" defaultRowHeight="13.2" x14ac:dyDescent="0.25"/>
  <cols>
    <col min="1" max="1" width="4.33203125" style="415" customWidth="1"/>
    <col min="2" max="2" width="48.109375" style="424" customWidth="1"/>
    <col min="3" max="3" width="7.44140625" style="417" customWidth="1"/>
    <col min="4" max="4" width="9.44140625" style="418" customWidth="1"/>
    <col min="5" max="5" width="10.44140625" style="100" customWidth="1"/>
    <col min="6" max="6" width="12.5546875" style="100" customWidth="1"/>
    <col min="7" max="16384" width="9.109375" style="86"/>
  </cols>
  <sheetData>
    <row r="1" spans="1:6" ht="75" customHeight="1" x14ac:dyDescent="0.25"/>
    <row r="2" spans="1:6" s="406" customFormat="1" ht="30" customHeight="1" x14ac:dyDescent="0.25">
      <c r="A2" s="402" t="s">
        <v>0</v>
      </c>
      <c r="B2" s="419" t="s">
        <v>1</v>
      </c>
      <c r="C2" s="420" t="s">
        <v>2</v>
      </c>
      <c r="D2" s="405" t="s">
        <v>17</v>
      </c>
      <c r="E2" s="536" t="s">
        <v>217</v>
      </c>
      <c r="F2" s="537" t="s">
        <v>216</v>
      </c>
    </row>
    <row r="3" spans="1:6" x14ac:dyDescent="0.25">
      <c r="A3" s="106"/>
      <c r="B3" s="118"/>
      <c r="C3" s="112"/>
      <c r="D3" s="407"/>
      <c r="E3" s="171"/>
      <c r="F3" s="171"/>
    </row>
    <row r="4" spans="1:6" x14ac:dyDescent="0.25">
      <c r="A4" s="260" t="s">
        <v>55</v>
      </c>
      <c r="B4" s="556" t="s">
        <v>59</v>
      </c>
      <c r="C4" s="556"/>
      <c r="D4" s="556"/>
      <c r="E4" s="556"/>
      <c r="F4" s="171"/>
    </row>
    <row r="5" spans="1:6" x14ac:dyDescent="0.25">
      <c r="A5" s="106"/>
      <c r="B5" s="118"/>
      <c r="C5" s="159"/>
      <c r="D5" s="408"/>
      <c r="E5" s="170"/>
      <c r="F5" s="171"/>
    </row>
    <row r="6" spans="1:6" x14ac:dyDescent="0.25">
      <c r="A6" s="106"/>
      <c r="B6" s="118"/>
      <c r="C6" s="112"/>
      <c r="D6" s="408"/>
      <c r="E6" s="171"/>
      <c r="F6" s="171"/>
    </row>
    <row r="7" spans="1:6" ht="79.2" x14ac:dyDescent="0.25">
      <c r="A7" s="106" t="s">
        <v>8</v>
      </c>
      <c r="B7" s="198" t="s">
        <v>75</v>
      </c>
      <c r="C7" s="112"/>
      <c r="D7" s="408"/>
      <c r="E7" s="171"/>
      <c r="F7" s="171"/>
    </row>
    <row r="8" spans="1:6" x14ac:dyDescent="0.25">
      <c r="A8" s="106"/>
      <c r="B8" s="198"/>
      <c r="C8" s="112"/>
      <c r="D8" s="408"/>
      <c r="E8" s="171"/>
      <c r="F8" s="171"/>
    </row>
    <row r="9" spans="1:6" x14ac:dyDescent="0.25">
      <c r="A9" s="508" t="s">
        <v>19</v>
      </c>
      <c r="B9" s="265" t="s">
        <v>89</v>
      </c>
      <c r="C9" s="274" t="s">
        <v>22</v>
      </c>
      <c r="D9" s="409">
        <v>4</v>
      </c>
      <c r="E9" s="353"/>
      <c r="F9" s="353"/>
    </row>
    <row r="10" spans="1:6" s="258" customFormat="1" ht="12.75" customHeight="1" x14ac:dyDescent="0.25">
      <c r="A10" s="506" t="s">
        <v>20</v>
      </c>
      <c r="B10" s="198" t="s">
        <v>51</v>
      </c>
      <c r="C10" s="157" t="s">
        <v>22</v>
      </c>
      <c r="D10" s="408">
        <v>3</v>
      </c>
      <c r="E10" s="408"/>
      <c r="F10" s="353"/>
    </row>
    <row r="11" spans="1:6" s="258" customFormat="1" ht="12.75" customHeight="1" x14ac:dyDescent="0.25">
      <c r="A11" s="507" t="s">
        <v>90</v>
      </c>
      <c r="B11" s="396" t="s">
        <v>91</v>
      </c>
      <c r="C11" s="505" t="s">
        <v>22</v>
      </c>
      <c r="D11" s="478">
        <v>1</v>
      </c>
      <c r="E11" s="478"/>
      <c r="F11" s="435"/>
    </row>
    <row r="12" spans="1:6" s="258" customFormat="1" ht="12.75" customHeight="1" x14ac:dyDescent="0.25">
      <c r="A12" s="507" t="s">
        <v>102</v>
      </c>
      <c r="B12" s="396" t="s">
        <v>121</v>
      </c>
      <c r="C12" s="505" t="s">
        <v>22</v>
      </c>
      <c r="D12" s="478">
        <v>1</v>
      </c>
      <c r="E12" s="478"/>
      <c r="F12" s="435"/>
    </row>
    <row r="13" spans="1:6" s="258" customFormat="1" ht="12.75" customHeight="1" x14ac:dyDescent="0.25">
      <c r="A13" s="550" t="s">
        <v>103</v>
      </c>
      <c r="B13" s="396" t="s">
        <v>232</v>
      </c>
      <c r="C13" s="505" t="s">
        <v>22</v>
      </c>
      <c r="D13" s="478">
        <v>1</v>
      </c>
      <c r="E13" s="478"/>
      <c r="F13" s="478"/>
    </row>
    <row r="14" spans="1:6" x14ac:dyDescent="0.25">
      <c r="A14" s="258"/>
      <c r="B14" s="216" t="s">
        <v>220</v>
      </c>
      <c r="C14" s="421"/>
      <c r="D14" s="422"/>
      <c r="E14" s="143"/>
      <c r="F14" s="144"/>
    </row>
    <row r="15" spans="1:6" x14ac:dyDescent="0.25">
      <c r="A15" s="258"/>
      <c r="B15" s="258"/>
      <c r="C15" s="258"/>
      <c r="D15" s="258"/>
      <c r="E15" s="258"/>
      <c r="F15" s="258"/>
    </row>
    <row r="16" spans="1:6" x14ac:dyDescent="0.25">
      <c r="A16" s="258"/>
      <c r="B16" s="258"/>
      <c r="C16" s="258"/>
      <c r="D16" s="258"/>
      <c r="E16" s="258"/>
      <c r="F16" s="258"/>
    </row>
    <row r="17" spans="1:7" x14ac:dyDescent="0.25">
      <c r="A17" s="423"/>
      <c r="B17" s="86"/>
      <c r="C17" s="86"/>
      <c r="D17" s="86"/>
      <c r="E17" s="86"/>
      <c r="F17" s="86"/>
    </row>
    <row r="18" spans="1:7" x14ac:dyDescent="0.25">
      <c r="G18" s="258"/>
    </row>
    <row r="19" spans="1:7" x14ac:dyDescent="0.25">
      <c r="A19" s="425"/>
      <c r="B19" s="227"/>
      <c r="C19" s="258"/>
      <c r="D19" s="173"/>
      <c r="E19" s="173"/>
      <c r="F19" s="173"/>
      <c r="G19" s="258"/>
    </row>
    <row r="20" spans="1:7" x14ac:dyDescent="0.25">
      <c r="A20" s="425"/>
      <c r="B20" s="426"/>
      <c r="C20" s="258"/>
      <c r="D20" s="173"/>
      <c r="E20" s="173"/>
      <c r="F20" s="173"/>
      <c r="G20" s="258"/>
    </row>
    <row r="21" spans="1:7" x14ac:dyDescent="0.25">
      <c r="A21" s="258"/>
      <c r="B21" s="427"/>
      <c r="C21" s="258"/>
      <c r="D21" s="173"/>
      <c r="E21" s="173"/>
      <c r="F21" s="173"/>
      <c r="G21" s="258"/>
    </row>
    <row r="22" spans="1:7" x14ac:dyDescent="0.25">
      <c r="A22" s="258"/>
      <c r="B22" s="427"/>
      <c r="C22" s="258"/>
      <c r="D22" s="173"/>
      <c r="E22" s="173"/>
      <c r="F22" s="173"/>
      <c r="G22" s="258"/>
    </row>
    <row r="23" spans="1:7" x14ac:dyDescent="0.25">
      <c r="A23" s="258"/>
      <c r="B23" s="427"/>
      <c r="C23" s="258"/>
      <c r="D23" s="173"/>
      <c r="E23" s="173"/>
      <c r="F23" s="173"/>
      <c r="G23" s="258"/>
    </row>
    <row r="24" spans="1:7" x14ac:dyDescent="0.25">
      <c r="A24" s="258"/>
      <c r="B24" s="427"/>
      <c r="C24" s="258"/>
      <c r="D24" s="173"/>
      <c r="E24" s="173"/>
      <c r="F24" s="173"/>
      <c r="G24" s="258"/>
    </row>
    <row r="25" spans="1:7" x14ac:dyDescent="0.25">
      <c r="A25" s="258"/>
      <c r="B25" s="427"/>
      <c r="C25" s="258"/>
      <c r="D25" s="173"/>
      <c r="E25" s="173"/>
      <c r="F25" s="173"/>
      <c r="G25" s="258"/>
    </row>
    <row r="26" spans="1:7" x14ac:dyDescent="0.25">
      <c r="A26" s="258"/>
      <c r="B26" s="427"/>
      <c r="C26" s="258"/>
      <c r="D26" s="173"/>
      <c r="E26" s="173"/>
      <c r="F26" s="173"/>
      <c r="G26" s="258"/>
    </row>
    <row r="27" spans="1:7" x14ac:dyDescent="0.25">
      <c r="A27" s="258"/>
      <c r="B27" s="427"/>
      <c r="C27" s="258"/>
      <c r="D27" s="173"/>
      <c r="E27" s="173"/>
      <c r="F27" s="173"/>
      <c r="G27" s="258"/>
    </row>
    <row r="28" spans="1:7" x14ac:dyDescent="0.25">
      <c r="A28" s="258"/>
      <c r="B28" s="427"/>
      <c r="C28" s="258"/>
      <c r="D28" s="173"/>
      <c r="E28" s="173"/>
      <c r="F28" s="173"/>
      <c r="G28" s="258"/>
    </row>
    <row r="29" spans="1:7" x14ac:dyDescent="0.25">
      <c r="A29" s="86"/>
      <c r="B29" s="428"/>
      <c r="C29" s="86"/>
      <c r="D29" s="100"/>
    </row>
    <row r="30" spans="1:7" x14ac:dyDescent="0.25">
      <c r="A30" s="86"/>
      <c r="B30" s="428"/>
      <c r="C30" s="86"/>
      <c r="D30" s="100"/>
    </row>
    <row r="31" spans="1:7" x14ac:dyDescent="0.25">
      <c r="A31" s="86"/>
      <c r="B31" s="428"/>
      <c r="C31" s="86"/>
      <c r="D31" s="100"/>
    </row>
    <row r="32" spans="1:7" x14ac:dyDescent="0.25">
      <c r="A32" s="86"/>
      <c r="B32" s="428"/>
      <c r="C32" s="86"/>
      <c r="D32" s="100"/>
    </row>
    <row r="33" spans="1:4" x14ac:dyDescent="0.25">
      <c r="A33" s="86"/>
      <c r="B33" s="428"/>
      <c r="C33" s="86"/>
      <c r="D33" s="100"/>
    </row>
    <row r="34" spans="1:4" x14ac:dyDescent="0.25">
      <c r="A34" s="86"/>
      <c r="B34" s="428"/>
      <c r="C34" s="86"/>
      <c r="D34" s="100"/>
    </row>
    <row r="35" spans="1:4" x14ac:dyDescent="0.25">
      <c r="A35" s="86"/>
      <c r="B35" s="428"/>
      <c r="C35" s="86"/>
      <c r="D35" s="100"/>
    </row>
    <row r="37" spans="1:4" x14ac:dyDescent="0.25">
      <c r="A37" s="86"/>
      <c r="B37" s="429"/>
      <c r="C37" s="99"/>
      <c r="D37" s="100"/>
    </row>
  </sheetData>
  <protectedRanges>
    <protectedRange sqref="E24:F28 E38:F65514 E36:F36 E18:F18 E14:F16 E2:F9 F10:F12" name="Range1"/>
  </protectedRanges>
  <mergeCells count="1">
    <mergeCell ref="B4:E4"/>
  </mergeCells>
  <phoneticPr fontId="12" type="noConversion"/>
  <pageMargins left="0.74803149606299213" right="0.31496062992125984" top="0.59375" bottom="0.9055118110236221" header="0.27559055118110237" footer="0.43307086614173229"/>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20"/>
  <sheetViews>
    <sheetView view="pageLayout" topLeftCell="A16" zoomScaleNormal="120" workbookViewId="0">
      <selection activeCell="B9" sqref="B9"/>
    </sheetView>
  </sheetViews>
  <sheetFormatPr defaultColWidth="11.5546875" defaultRowHeight="13.2" x14ac:dyDescent="0.25"/>
  <cols>
    <col min="1" max="1" width="4.33203125" style="234" customWidth="1"/>
    <col min="2" max="2" width="48.6640625" style="209" customWidth="1"/>
    <col min="3" max="3" width="6.5546875" style="57" customWidth="1"/>
    <col min="4" max="4" width="8.5546875" style="60" customWidth="1"/>
    <col min="5" max="5" width="11.44140625" style="60" customWidth="1"/>
    <col min="6" max="6" width="12.6640625" style="60" customWidth="1"/>
  </cols>
  <sheetData>
    <row r="1" spans="1:6" ht="75.75" customHeight="1" x14ac:dyDescent="0.25"/>
    <row r="2" spans="1:6" ht="21" x14ac:dyDescent="0.25">
      <c r="A2" s="228" t="s">
        <v>0</v>
      </c>
      <c r="B2" s="222" t="s">
        <v>1</v>
      </c>
      <c r="C2" s="54" t="s">
        <v>16</v>
      </c>
      <c r="D2" s="162" t="s">
        <v>17</v>
      </c>
      <c r="E2" s="538" t="s">
        <v>217</v>
      </c>
      <c r="F2" s="162" t="s">
        <v>216</v>
      </c>
    </row>
    <row r="3" spans="1:6" x14ac:dyDescent="0.25">
      <c r="A3" s="229"/>
      <c r="B3" s="223"/>
      <c r="C3" s="154"/>
      <c r="D3" s="156"/>
      <c r="E3" s="156"/>
      <c r="F3" s="156"/>
    </row>
    <row r="4" spans="1:6" ht="15.6" x14ac:dyDescent="0.25">
      <c r="A4" s="261" t="s">
        <v>58</v>
      </c>
      <c r="B4" s="551" t="s">
        <v>61</v>
      </c>
      <c r="C4" s="551"/>
      <c r="D4" s="551"/>
      <c r="E4" s="551"/>
      <c r="F4" s="156"/>
    </row>
    <row r="5" spans="1:6" ht="15.6" x14ac:dyDescent="0.3">
      <c r="A5" s="229"/>
      <c r="B5" s="206"/>
      <c r="C5" s="257"/>
      <c r="D5" s="172"/>
      <c r="E5" s="172"/>
      <c r="F5" s="156"/>
    </row>
    <row r="6" spans="1:6" ht="15.6" x14ac:dyDescent="0.3">
      <c r="A6" s="229"/>
      <c r="B6" s="207" t="s">
        <v>7</v>
      </c>
      <c r="C6" s="257"/>
      <c r="D6" s="172"/>
      <c r="E6" s="172"/>
      <c r="F6" s="156"/>
    </row>
    <row r="7" spans="1:6" ht="171.6" x14ac:dyDescent="0.25">
      <c r="A7" s="229"/>
      <c r="B7" s="201" t="s">
        <v>74</v>
      </c>
      <c r="C7" s="154"/>
      <c r="D7" s="156"/>
      <c r="E7" s="156"/>
      <c r="F7" s="156"/>
    </row>
    <row r="8" spans="1:6" x14ac:dyDescent="0.25">
      <c r="A8" s="229"/>
      <c r="B8" s="202"/>
      <c r="C8" s="154"/>
      <c r="D8" s="156"/>
      <c r="E8" s="156"/>
      <c r="F8" s="156"/>
    </row>
    <row r="9" spans="1:6" ht="39.6" x14ac:dyDescent="0.25">
      <c r="A9" s="230" t="s">
        <v>8</v>
      </c>
      <c r="B9" s="201" t="s">
        <v>233</v>
      </c>
      <c r="C9" s="115" t="s">
        <v>14</v>
      </c>
      <c r="D9" s="169">
        <v>50</v>
      </c>
      <c r="E9" s="156"/>
      <c r="F9" s="156"/>
    </row>
    <row r="10" spans="1:6" x14ac:dyDescent="0.25">
      <c r="A10" s="230"/>
      <c r="B10" s="201"/>
      <c r="C10" s="154"/>
      <c r="D10" s="156"/>
      <c r="E10" s="156"/>
      <c r="F10" s="156"/>
    </row>
    <row r="11" spans="1:6" x14ac:dyDescent="0.25">
      <c r="A11" s="231"/>
      <c r="B11" s="201"/>
      <c r="C11" s="115"/>
      <c r="D11" s="169"/>
      <c r="E11" s="156"/>
      <c r="F11" s="156"/>
    </row>
    <row r="12" spans="1:6" ht="26.4" x14ac:dyDescent="0.25">
      <c r="A12" s="230" t="s">
        <v>9</v>
      </c>
      <c r="B12" s="201" t="s">
        <v>234</v>
      </c>
      <c r="C12" s="115" t="s">
        <v>14</v>
      </c>
      <c r="D12" s="169">
        <v>50</v>
      </c>
      <c r="E12" s="156"/>
      <c r="F12" s="156"/>
    </row>
    <row r="13" spans="1:6" x14ac:dyDescent="0.25">
      <c r="A13" s="230"/>
      <c r="B13" s="201"/>
    </row>
    <row r="14" spans="1:6" x14ac:dyDescent="0.25">
      <c r="A14" s="230"/>
      <c r="B14" s="201"/>
      <c r="C14" s="115"/>
      <c r="D14" s="169"/>
      <c r="E14" s="156"/>
      <c r="F14" s="156"/>
    </row>
    <row r="15" spans="1:6" ht="12.75" customHeight="1" x14ac:dyDescent="0.25">
      <c r="A15" s="232"/>
      <c r="B15" s="225"/>
      <c r="C15" s="64"/>
      <c r="D15" s="148"/>
    </row>
    <row r="16" spans="1:6" x14ac:dyDescent="0.25">
      <c r="A16" s="98"/>
      <c r="B16" s="225"/>
      <c r="C16" s="64"/>
      <c r="E16" s="174"/>
    </row>
    <row r="17" spans="1:241" x14ac:dyDescent="0.25">
      <c r="A17" s="97"/>
      <c r="B17" s="224"/>
      <c r="C17" s="84"/>
      <c r="D17" s="85"/>
      <c r="E17" s="66"/>
      <c r="F17" s="85"/>
    </row>
    <row r="18" spans="1:241" s="31" customFormat="1" x14ac:dyDescent="0.25">
      <c r="A18" s="98"/>
      <c r="B18" s="208"/>
      <c r="C18" s="43"/>
      <c r="D18" s="174"/>
      <c r="E18" s="174"/>
      <c r="F18" s="174"/>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row>
    <row r="19" spans="1:241" s="31" customFormat="1" x14ac:dyDescent="0.25">
      <c r="A19" s="233"/>
      <c r="B19" s="204" t="s">
        <v>220</v>
      </c>
      <c r="C19" s="46"/>
      <c r="D19" s="175"/>
      <c r="E19" s="175"/>
      <c r="F19" s="150"/>
    </row>
    <row r="20" spans="1:241" s="31" customFormat="1" x14ac:dyDescent="0.25">
      <c r="A20" s="97"/>
      <c r="B20" s="205"/>
      <c r="C20" s="39"/>
      <c r="D20" s="66"/>
      <c r="E20" s="66"/>
      <c r="F20" s="66"/>
    </row>
  </sheetData>
  <protectedRanges>
    <protectedRange sqref="E4:E6" name="Range1"/>
  </protectedRanges>
  <mergeCells count="1">
    <mergeCell ref="B4:E4"/>
  </mergeCells>
  <phoneticPr fontId="12" type="noConversion"/>
  <pageMargins left="0.74803149606299213" right="0.31496062992125984" top="0.76041666666666663" bottom="0.9055118110236221" header="0.27559055118110237" footer="0.43307086614173229"/>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17"/>
  <sheetViews>
    <sheetView view="pageLayout" workbookViewId="0">
      <selection activeCell="E9" sqref="E9"/>
    </sheetView>
  </sheetViews>
  <sheetFormatPr defaultColWidth="11.5546875" defaultRowHeight="13.2" x14ac:dyDescent="0.25"/>
  <cols>
    <col min="1" max="1" width="4.33203125" style="56" customWidth="1"/>
    <col min="2" max="2" width="47.33203125" style="209" customWidth="1"/>
    <col min="3" max="3" width="6.5546875" style="57" customWidth="1"/>
    <col min="4" max="4" width="8.5546875" style="58" customWidth="1"/>
    <col min="5" max="5" width="8.88671875" style="60" customWidth="1"/>
    <col min="6" max="6" width="12.6640625" style="61" customWidth="1"/>
  </cols>
  <sheetData>
    <row r="1" spans="1:241" ht="76.5" customHeight="1" x14ac:dyDescent="0.25"/>
    <row r="2" spans="1:241" x14ac:dyDescent="0.25">
      <c r="A2" s="287" t="s">
        <v>0</v>
      </c>
      <c r="B2" s="288" t="s">
        <v>1</v>
      </c>
      <c r="C2" s="289" t="s">
        <v>16</v>
      </c>
      <c r="D2" s="290" t="s">
        <v>17</v>
      </c>
      <c r="E2" s="291" t="s">
        <v>217</v>
      </c>
      <c r="F2" s="292" t="s">
        <v>216</v>
      </c>
    </row>
    <row r="3" spans="1:241" x14ac:dyDescent="0.25">
      <c r="A3" s="293"/>
      <c r="B3" s="294"/>
      <c r="C3" s="295"/>
      <c r="D3" s="296"/>
      <c r="E3" s="297"/>
      <c r="F3" s="297"/>
    </row>
    <row r="4" spans="1:241" ht="15.6" x14ac:dyDescent="0.25">
      <c r="A4" s="298" t="s">
        <v>62</v>
      </c>
      <c r="B4" s="554" t="s">
        <v>56</v>
      </c>
      <c r="C4" s="554"/>
      <c r="D4" s="554"/>
      <c r="E4" s="554"/>
      <c r="F4" s="276"/>
    </row>
    <row r="5" spans="1:241" ht="15.6" x14ac:dyDescent="0.25">
      <c r="A5" s="278"/>
      <c r="B5" s="299"/>
      <c r="C5" s="300"/>
      <c r="D5" s="301"/>
      <c r="E5" s="301"/>
      <c r="F5" s="302"/>
    </row>
    <row r="6" spans="1:241" x14ac:dyDescent="0.25">
      <c r="A6" s="293"/>
      <c r="B6" s="303" t="s">
        <v>7</v>
      </c>
      <c r="C6" s="295"/>
      <c r="D6" s="296"/>
      <c r="E6" s="297"/>
      <c r="F6" s="297"/>
    </row>
    <row r="7" spans="1:241" ht="132" x14ac:dyDescent="0.25">
      <c r="A7" s="293"/>
      <c r="B7" s="273" t="s">
        <v>39</v>
      </c>
      <c r="C7" s="295"/>
      <c r="D7" s="296"/>
      <c r="E7" s="267"/>
      <c r="F7" s="304"/>
    </row>
    <row r="8" spans="1:241" x14ac:dyDescent="0.25">
      <c r="A8" s="293"/>
      <c r="B8" s="294"/>
      <c r="C8" s="295"/>
      <c r="D8" s="296"/>
      <c r="E8" s="267"/>
      <c r="F8" s="304"/>
    </row>
    <row r="9" spans="1:241" ht="105.6" x14ac:dyDescent="0.25">
      <c r="A9" s="305" t="s">
        <v>8</v>
      </c>
      <c r="B9" s="273" t="s">
        <v>209</v>
      </c>
      <c r="C9" s="306" t="s">
        <v>25</v>
      </c>
      <c r="D9" s="580">
        <f>65+25</f>
        <v>90</v>
      </c>
      <c r="E9" s="267"/>
      <c r="F9" s="267"/>
    </row>
    <row r="10" spans="1:241" x14ac:dyDescent="0.25">
      <c r="A10" s="293"/>
      <c r="B10" s="294"/>
      <c r="C10" s="306"/>
      <c r="D10" s="580"/>
      <c r="E10" s="267"/>
      <c r="F10" s="267"/>
    </row>
    <row r="11" spans="1:241" ht="105.6" x14ac:dyDescent="0.25">
      <c r="A11" s="305" t="s">
        <v>9</v>
      </c>
      <c r="B11" s="273" t="s">
        <v>137</v>
      </c>
      <c r="C11" s="306" t="s">
        <v>25</v>
      </c>
      <c r="D11" s="580">
        <f>12</f>
        <v>12</v>
      </c>
      <c r="E11" s="267"/>
      <c r="F11" s="267"/>
    </row>
    <row r="12" spans="1:241" x14ac:dyDescent="0.25">
      <c r="A12" s="338"/>
      <c r="B12" s="224"/>
      <c r="C12" s="62"/>
      <c r="D12" s="63"/>
      <c r="E12" s="85"/>
      <c r="F12" s="267"/>
    </row>
    <row r="13" spans="1:241" ht="26.4" x14ac:dyDescent="0.25">
      <c r="A13" s="37" t="s">
        <v>11</v>
      </c>
      <c r="B13" s="224" t="s">
        <v>118</v>
      </c>
      <c r="C13" s="84" t="s">
        <v>24</v>
      </c>
      <c r="D13" s="63">
        <v>16</v>
      </c>
      <c r="E13" s="40"/>
      <c r="F13" s="267"/>
    </row>
    <row r="14" spans="1:241" s="31" customFormat="1" x14ac:dyDescent="0.25">
      <c r="A14" s="41"/>
      <c r="B14" s="208"/>
      <c r="C14" s="43"/>
      <c r="D14" s="44"/>
      <c r="E14" s="44"/>
      <c r="F14" s="44"/>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row>
    <row r="15" spans="1:241" s="31" customFormat="1" x14ac:dyDescent="0.25">
      <c r="A15" s="45"/>
      <c r="B15" s="204" t="s">
        <v>220</v>
      </c>
      <c r="C15" s="46"/>
      <c r="D15" s="47"/>
      <c r="E15" s="47"/>
      <c r="F15" s="48"/>
    </row>
    <row r="16" spans="1:241" s="31" customFormat="1" x14ac:dyDescent="0.25">
      <c r="A16" s="37"/>
      <c r="B16" s="205"/>
      <c r="C16" s="39"/>
      <c r="D16" s="49"/>
      <c r="E16" s="49"/>
      <c r="F16" s="49"/>
    </row>
    <row r="17" spans="1:6" s="31" customFormat="1" x14ac:dyDescent="0.25">
      <c r="A17" s="56"/>
      <c r="B17" s="209"/>
      <c r="C17" s="57"/>
      <c r="D17" s="58"/>
      <c r="E17" s="60"/>
      <c r="F17" s="61"/>
    </row>
  </sheetData>
  <protectedRanges>
    <protectedRange sqref="E4:F5" name="Range1"/>
  </protectedRanges>
  <mergeCells count="1">
    <mergeCell ref="B4:E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24"/>
  <sheetViews>
    <sheetView view="pageLayout" topLeftCell="A4" zoomScaleNormal="120" workbookViewId="0">
      <selection activeCell="B10" sqref="B10"/>
    </sheetView>
  </sheetViews>
  <sheetFormatPr defaultColWidth="11.5546875" defaultRowHeight="13.2" x14ac:dyDescent="0.25"/>
  <cols>
    <col min="1" max="1" width="4.33203125" style="56" customWidth="1"/>
    <col min="2" max="2" width="47.88671875" style="209" customWidth="1"/>
    <col min="3" max="3" width="6.5546875" style="57" customWidth="1"/>
    <col min="4" max="4" width="8.5546875" style="60" customWidth="1"/>
    <col min="5" max="5" width="11.44140625" style="60" customWidth="1"/>
    <col min="6" max="6" width="12.6640625" style="60" customWidth="1"/>
  </cols>
  <sheetData>
    <row r="1" spans="1:6" ht="75" customHeight="1" x14ac:dyDescent="0.25"/>
    <row r="2" spans="1:6" ht="21" x14ac:dyDescent="0.25">
      <c r="A2" s="53" t="s">
        <v>0</v>
      </c>
      <c r="B2" s="222" t="s">
        <v>1</v>
      </c>
      <c r="C2" s="54" t="s">
        <v>16</v>
      </c>
      <c r="D2" s="162" t="s">
        <v>17</v>
      </c>
      <c r="E2" s="538" t="s">
        <v>217</v>
      </c>
      <c r="F2" s="162" t="s">
        <v>216</v>
      </c>
    </row>
    <row r="3" spans="1:6" x14ac:dyDescent="0.25">
      <c r="A3" s="153"/>
      <c r="B3" s="223"/>
      <c r="C3" s="154"/>
      <c r="D3" s="156"/>
      <c r="E3" s="156"/>
      <c r="F3" s="156"/>
    </row>
    <row r="4" spans="1:6" ht="15.6" x14ac:dyDescent="0.25">
      <c r="A4" s="262" t="s">
        <v>60</v>
      </c>
      <c r="B4" s="551" t="s">
        <v>94</v>
      </c>
      <c r="C4" s="551"/>
      <c r="D4" s="551"/>
      <c r="E4" s="551"/>
      <c r="F4" s="156"/>
    </row>
    <row r="5" spans="1:6" x14ac:dyDescent="0.25">
      <c r="A5" s="153"/>
      <c r="B5" s="202"/>
      <c r="C5" s="154"/>
      <c r="D5" s="169"/>
      <c r="E5" s="156"/>
      <c r="F5" s="156"/>
    </row>
    <row r="6" spans="1:6" ht="184.8" x14ac:dyDescent="0.25">
      <c r="A6" s="158" t="s">
        <v>8</v>
      </c>
      <c r="B6" s="201" t="s">
        <v>208</v>
      </c>
      <c r="C6" s="115" t="s">
        <v>14</v>
      </c>
      <c r="D6" s="169">
        <v>170</v>
      </c>
      <c r="E6" s="156"/>
      <c r="F6" s="156"/>
    </row>
    <row r="7" spans="1:6" x14ac:dyDescent="0.25">
      <c r="A7" s="158"/>
      <c r="B7" s="201"/>
      <c r="D7" s="169"/>
      <c r="E7" s="156"/>
      <c r="F7" s="156"/>
    </row>
    <row r="8" spans="1:6" x14ac:dyDescent="0.25">
      <c r="A8" s="158"/>
      <c r="B8" s="201"/>
      <c r="C8" s="157"/>
      <c r="D8" s="169"/>
      <c r="E8" s="156"/>
      <c r="F8" s="156"/>
    </row>
    <row r="9" spans="1:6" x14ac:dyDescent="0.25">
      <c r="A9" s="176"/>
      <c r="B9" s="235"/>
      <c r="C9" s="177"/>
      <c r="D9" s="178"/>
      <c r="E9" s="178"/>
      <c r="F9" s="178"/>
    </row>
    <row r="10" spans="1:6" x14ac:dyDescent="0.25">
      <c r="A10" s="45"/>
      <c r="B10" s="204" t="s">
        <v>220</v>
      </c>
      <c r="C10" s="46"/>
      <c r="D10" s="175"/>
      <c r="E10" s="175"/>
      <c r="F10" s="150"/>
    </row>
    <row r="11" spans="1:6" ht="12.75" customHeight="1" x14ac:dyDescent="0.25">
      <c r="A11" s="37"/>
      <c r="B11" s="205"/>
      <c r="C11" s="39"/>
      <c r="D11" s="66"/>
      <c r="E11" s="66"/>
      <c r="F11" s="66"/>
    </row>
    <row r="12" spans="1:6" x14ac:dyDescent="0.25">
      <c r="A12" s="77"/>
      <c r="B12" s="225"/>
      <c r="C12" s="64"/>
      <c r="D12" s="173"/>
    </row>
    <row r="13" spans="1:6" ht="14.25" customHeight="1" x14ac:dyDescent="0.25">
      <c r="A13" s="77"/>
      <c r="B13" s="225"/>
      <c r="C13" s="64"/>
      <c r="D13" s="148"/>
    </row>
    <row r="15" spans="1:6" ht="12.75" customHeight="1" x14ac:dyDescent="0.25"/>
    <row r="17" spans="1:241" ht="12.75" customHeight="1" x14ac:dyDescent="0.25"/>
    <row r="19" spans="1:241" x14ac:dyDescent="0.25">
      <c r="A19" s="59"/>
    </row>
    <row r="20" spans="1:241" s="31" customFormat="1" x14ac:dyDescent="0.25">
      <c r="A20" s="41"/>
      <c r="B20" s="225"/>
      <c r="C20" s="64"/>
      <c r="D20" s="60"/>
      <c r="E20" s="174"/>
      <c r="F20" s="6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row>
    <row r="21" spans="1:241" s="31" customFormat="1" x14ac:dyDescent="0.25">
      <c r="A21" s="37"/>
      <c r="B21" s="224"/>
      <c r="C21" s="84"/>
      <c r="D21" s="85"/>
      <c r="E21" s="66"/>
      <c r="F21" s="85"/>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row>
    <row r="22" spans="1:241" s="31" customFormat="1" x14ac:dyDescent="0.25">
      <c r="B22" s="226"/>
      <c r="D22" s="149"/>
      <c r="E22" s="149"/>
      <c r="F22" s="149"/>
    </row>
    <row r="23" spans="1:241" s="31" customFormat="1" x14ac:dyDescent="0.25">
      <c r="B23" s="226"/>
      <c r="D23" s="149"/>
      <c r="E23" s="149"/>
      <c r="F23" s="149"/>
    </row>
    <row r="24" spans="1:241" s="31" customFormat="1" x14ac:dyDescent="0.25">
      <c r="B24" s="226"/>
      <c r="D24" s="149"/>
      <c r="E24" s="149"/>
      <c r="F24" s="149"/>
    </row>
  </sheetData>
  <protectedRanges>
    <protectedRange sqref="E4" name="Range1"/>
  </protectedRanges>
  <mergeCells count="1">
    <mergeCell ref="B4:E4"/>
  </mergeCells>
  <phoneticPr fontId="12" type="noConversion"/>
  <pageMargins left="0.74803149606299213" right="0.31496062992125984" top="0.73958333333333337" bottom="0.9055118110236221" header="0.27559055118110237" footer="0.43307086614173229"/>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sheetPr>
  <dimension ref="A1:IG32"/>
  <sheetViews>
    <sheetView view="pageLayout" zoomScaleNormal="120" workbookViewId="0">
      <selection activeCell="B16" sqref="B16"/>
    </sheetView>
  </sheetViews>
  <sheetFormatPr defaultColWidth="11.5546875" defaultRowHeight="13.2" x14ac:dyDescent="0.25"/>
  <cols>
    <col min="1" max="1" width="4.33203125" style="241" customWidth="1"/>
    <col min="2" max="2" width="48.88671875" style="209" customWidth="1"/>
    <col min="3" max="3" width="6.5546875" style="57" customWidth="1"/>
    <col min="4" max="4" width="8.5546875" style="58" customWidth="1"/>
    <col min="5" max="5" width="11.44140625" style="60" customWidth="1"/>
    <col min="6" max="6" width="12.6640625" style="60" customWidth="1"/>
  </cols>
  <sheetData>
    <row r="1" spans="1:241" ht="75" customHeight="1" x14ac:dyDescent="0.25"/>
    <row r="2" spans="1:241" ht="20.399999999999999" x14ac:dyDescent="0.25">
      <c r="A2" s="87" t="s">
        <v>0</v>
      </c>
      <c r="B2" s="222" t="s">
        <v>1</v>
      </c>
      <c r="C2" s="54" t="s">
        <v>16</v>
      </c>
      <c r="D2" s="1" t="s">
        <v>17</v>
      </c>
      <c r="E2" s="539" t="s">
        <v>217</v>
      </c>
      <c r="F2" s="1" t="s">
        <v>216</v>
      </c>
    </row>
    <row r="3" spans="1:241" x14ac:dyDescent="0.25">
      <c r="A3" s="238"/>
      <c r="B3" s="223"/>
      <c r="C3" s="154"/>
      <c r="D3" s="155"/>
      <c r="E3" s="156"/>
      <c r="F3" s="156"/>
    </row>
    <row r="4" spans="1:241" ht="15.6" x14ac:dyDescent="0.25">
      <c r="A4" s="263" t="s">
        <v>132</v>
      </c>
      <c r="B4" s="551" t="s">
        <v>38</v>
      </c>
      <c r="C4" s="551"/>
      <c r="D4" s="551"/>
      <c r="E4" s="551"/>
      <c r="F4" s="156"/>
    </row>
    <row r="5" spans="1:241" ht="15.6" x14ac:dyDescent="0.25">
      <c r="A5" s="238"/>
      <c r="B5" s="206"/>
      <c r="C5" s="257"/>
      <c r="D5" s="257"/>
      <c r="E5" s="257"/>
      <c r="F5" s="156"/>
    </row>
    <row r="6" spans="1:241" ht="15.6" x14ac:dyDescent="0.25">
      <c r="A6" s="238"/>
      <c r="B6" s="207" t="s">
        <v>7</v>
      </c>
      <c r="C6" s="257"/>
      <c r="D6" s="257"/>
      <c r="E6" s="257"/>
      <c r="F6" s="156"/>
    </row>
    <row r="7" spans="1:241" ht="118.8" x14ac:dyDescent="0.25">
      <c r="A7" s="238"/>
      <c r="B7" s="201" t="s">
        <v>95</v>
      </c>
      <c r="C7" s="154"/>
      <c r="D7" s="155"/>
      <c r="E7" s="156"/>
      <c r="F7" s="156"/>
    </row>
    <row r="8" spans="1:241" x14ac:dyDescent="0.25">
      <c r="A8" s="238"/>
      <c r="B8" s="202"/>
      <c r="C8" s="154"/>
      <c r="D8" s="169"/>
      <c r="E8" s="156"/>
      <c r="F8" s="156"/>
    </row>
    <row r="9" spans="1:241" ht="39.6" x14ac:dyDescent="0.25">
      <c r="A9" s="182" t="s">
        <v>8</v>
      </c>
      <c r="B9" s="201" t="s">
        <v>40</v>
      </c>
      <c r="C9" s="115" t="s">
        <v>14</v>
      </c>
      <c r="D9" s="169">
        <v>260</v>
      </c>
      <c r="E9" s="156"/>
      <c r="F9" s="156"/>
    </row>
    <row r="10" spans="1:241" x14ac:dyDescent="0.25">
      <c r="A10" s="182"/>
      <c r="B10" s="201"/>
      <c r="C10" s="115"/>
      <c r="D10" s="169"/>
      <c r="E10" s="156"/>
      <c r="F10" s="156"/>
    </row>
    <row r="11" spans="1:241" ht="52.8" x14ac:dyDescent="0.25">
      <c r="A11" s="182">
        <v>2</v>
      </c>
      <c r="B11" s="201" t="s">
        <v>96</v>
      </c>
      <c r="C11" s="115" t="s">
        <v>14</v>
      </c>
      <c r="D11" s="169">
        <v>200</v>
      </c>
      <c r="E11" s="156"/>
      <c r="F11" s="156"/>
    </row>
    <row r="12" spans="1:241" x14ac:dyDescent="0.25">
      <c r="A12" s="279"/>
      <c r="B12" s="224"/>
      <c r="C12" s="280"/>
      <c r="D12" s="188"/>
      <c r="E12" s="85"/>
      <c r="F12" s="156"/>
    </row>
    <row r="13" spans="1:241" ht="39.6" x14ac:dyDescent="0.25">
      <c r="A13" s="279">
        <v>3</v>
      </c>
      <c r="B13" s="201" t="s">
        <v>41</v>
      </c>
      <c r="C13" s="115" t="s">
        <v>14</v>
      </c>
      <c r="D13" s="188">
        <v>400</v>
      </c>
      <c r="E13" s="85"/>
      <c r="F13" s="156"/>
    </row>
    <row r="14" spans="1:241" s="31" customFormat="1" x14ac:dyDescent="0.25">
      <c r="A14" s="180"/>
      <c r="B14" s="224"/>
      <c r="C14" s="84"/>
      <c r="D14" s="63"/>
      <c r="E14" s="40"/>
      <c r="F14" s="85"/>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row>
    <row r="15" spans="1:241" s="31" customFormat="1" x14ac:dyDescent="0.25">
      <c r="A15" s="239"/>
      <c r="B15" s="208"/>
      <c r="C15" s="43"/>
      <c r="D15" s="44"/>
      <c r="E15" s="44"/>
      <c r="F15" s="44"/>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row>
    <row r="16" spans="1:241" s="31" customFormat="1" x14ac:dyDescent="0.25">
      <c r="A16" s="179"/>
      <c r="B16" s="204" t="s">
        <v>220</v>
      </c>
      <c r="C16" s="46"/>
      <c r="D16" s="47"/>
      <c r="E16" s="47"/>
      <c r="F16" s="48"/>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row>
    <row r="17" spans="1:6" s="31" customFormat="1" x14ac:dyDescent="0.25">
      <c r="A17" s="180"/>
      <c r="B17" s="205"/>
      <c r="C17" s="39"/>
      <c r="D17" s="49"/>
      <c r="E17" s="49"/>
      <c r="F17" s="49"/>
    </row>
    <row r="18" spans="1:6" s="31" customFormat="1" x14ac:dyDescent="0.25"/>
    <row r="19" spans="1:6" s="31" customFormat="1" x14ac:dyDescent="0.25"/>
    <row r="26" spans="1:6" x14ac:dyDescent="0.25">
      <c r="A26" s="240"/>
      <c r="B26" s="236"/>
      <c r="C26" s="186"/>
      <c r="D26" s="187"/>
    </row>
    <row r="27" spans="1:6" ht="13.8" x14ac:dyDescent="0.25">
      <c r="A27" s="240"/>
      <c r="B27" s="237"/>
      <c r="C27" s="186"/>
      <c r="D27" s="187"/>
    </row>
    <row r="28" spans="1:6" x14ac:dyDescent="0.25">
      <c r="A28" s="240"/>
      <c r="B28" s="236"/>
      <c r="C28" s="186"/>
      <c r="D28" s="187"/>
    </row>
    <row r="29" spans="1:6" x14ac:dyDescent="0.25">
      <c r="A29" s="240"/>
      <c r="B29" s="236"/>
      <c r="C29" s="186"/>
      <c r="D29" s="187"/>
    </row>
    <row r="30" spans="1:6" x14ac:dyDescent="0.25">
      <c r="A30" s="240"/>
      <c r="B30" s="236"/>
      <c r="C30" s="186"/>
      <c r="D30" s="187"/>
    </row>
    <row r="31" spans="1:6" x14ac:dyDescent="0.25">
      <c r="A31" s="240"/>
      <c r="B31" s="236"/>
      <c r="C31" s="186"/>
      <c r="D31" s="187"/>
    </row>
    <row r="32" spans="1:6" x14ac:dyDescent="0.25">
      <c r="A32" s="240"/>
      <c r="B32" s="236"/>
      <c r="C32" s="186"/>
      <c r="D32" s="187"/>
    </row>
  </sheetData>
  <protectedRanges>
    <protectedRange sqref="E4:E6" name="Range1"/>
  </protectedRanges>
  <mergeCells count="1">
    <mergeCell ref="B4:E4"/>
  </mergeCells>
  <phoneticPr fontId="12" type="noConversion"/>
  <pageMargins left="0.74803149606299213" right="0.31496062992125984" top="0.69791666666666663" bottom="0.9055118110236221" header="0.27559055118110237" footer="0.43307086614173229"/>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Layout" workbookViewId="0">
      <selection activeCell="A2" sqref="A2:F8"/>
    </sheetView>
  </sheetViews>
  <sheetFormatPr defaultColWidth="9.109375" defaultRowHeight="13.2" x14ac:dyDescent="0.25"/>
  <cols>
    <col min="1" max="1" width="4.33203125" style="415" customWidth="1"/>
    <col min="2" max="2" width="42.33203125" style="416" customWidth="1"/>
    <col min="3" max="3" width="7.44140625" style="417" customWidth="1"/>
    <col min="4" max="4" width="9.44140625" style="418" customWidth="1"/>
    <col min="5" max="5" width="11.33203125" style="100" customWidth="1"/>
    <col min="6" max="6" width="11.5546875" style="100" customWidth="1"/>
    <col min="7" max="16384" width="9.109375" style="86"/>
  </cols>
  <sheetData>
    <row r="1" spans="1:6" ht="76.5" customHeight="1" x14ac:dyDescent="0.25"/>
    <row r="2" spans="1:6" s="406" customFormat="1" ht="25.8" customHeight="1" x14ac:dyDescent="0.25">
      <c r="A2" s="402" t="s">
        <v>0</v>
      </c>
      <c r="B2" s="403" t="s">
        <v>1</v>
      </c>
      <c r="C2" s="404" t="s">
        <v>2</v>
      </c>
      <c r="D2" s="540" t="s">
        <v>3</v>
      </c>
      <c r="E2" s="541" t="s">
        <v>217</v>
      </c>
      <c r="F2" s="541" t="s">
        <v>216</v>
      </c>
    </row>
    <row r="3" spans="1:6" x14ac:dyDescent="0.25">
      <c r="A3" s="106"/>
      <c r="B3" s="111"/>
      <c r="C3" s="112"/>
      <c r="D3" s="407"/>
      <c r="E3" s="171"/>
      <c r="F3" s="171"/>
    </row>
    <row r="4" spans="1:6" x14ac:dyDescent="0.25">
      <c r="A4" s="106" t="s">
        <v>133</v>
      </c>
      <c r="B4" s="557" t="s">
        <v>97</v>
      </c>
      <c r="C4" s="558"/>
      <c r="D4" s="558"/>
      <c r="E4" s="558"/>
      <c r="F4" s="171"/>
    </row>
    <row r="5" spans="1:6" x14ac:dyDescent="0.25">
      <c r="A5" s="106"/>
      <c r="B5" s="111"/>
      <c r="C5" s="112"/>
      <c r="D5" s="407"/>
      <c r="E5" s="171"/>
      <c r="F5" s="171"/>
    </row>
    <row r="6" spans="1:6" x14ac:dyDescent="0.25">
      <c r="A6" s="106"/>
      <c r="B6" s="111"/>
      <c r="C6" s="112"/>
      <c r="D6" s="408"/>
      <c r="E6" s="171"/>
      <c r="F6" s="171"/>
    </row>
    <row r="7" spans="1:6" ht="39.6" x14ac:dyDescent="0.25">
      <c r="A7" s="106" t="s">
        <v>8</v>
      </c>
      <c r="B7" s="114" t="s">
        <v>98</v>
      </c>
      <c r="C7" s="161" t="s">
        <v>80</v>
      </c>
      <c r="D7" s="408">
        <v>1</v>
      </c>
      <c r="E7" s="171"/>
      <c r="F7" s="171"/>
    </row>
    <row r="8" spans="1:6" ht="26.4" x14ac:dyDescent="0.25">
      <c r="A8" s="106" t="s">
        <v>225</v>
      </c>
      <c r="B8" s="581" t="s">
        <v>227</v>
      </c>
      <c r="C8" s="582" t="s">
        <v>25</v>
      </c>
      <c r="D8" s="566">
        <v>50</v>
      </c>
      <c r="E8" s="171"/>
      <c r="F8" s="171"/>
    </row>
    <row r="9" spans="1:6" ht="42" customHeight="1" x14ac:dyDescent="0.25">
      <c r="A9" s="106" t="s">
        <v>226</v>
      </c>
      <c r="B9" s="116" t="s">
        <v>99</v>
      </c>
      <c r="C9" s="161"/>
      <c r="D9" s="408"/>
      <c r="E9" s="171"/>
      <c r="F9" s="171"/>
    </row>
    <row r="10" spans="1:6" ht="17.25" customHeight="1" x14ac:dyDescent="0.25">
      <c r="A10" s="278" t="s">
        <v>19</v>
      </c>
      <c r="B10" s="281" t="s">
        <v>100</v>
      </c>
      <c r="C10" s="272" t="s">
        <v>22</v>
      </c>
      <c r="D10" s="409">
        <v>2</v>
      </c>
      <c r="E10" s="353"/>
      <c r="F10" s="353"/>
    </row>
    <row r="11" spans="1:6" ht="17.25" customHeight="1" x14ac:dyDescent="0.25">
      <c r="A11" s="432" t="s">
        <v>20</v>
      </c>
      <c r="B11" s="476" t="s">
        <v>190</v>
      </c>
      <c r="C11" s="477" t="s">
        <v>22</v>
      </c>
      <c r="D11" s="478">
        <v>1</v>
      </c>
      <c r="E11" s="435"/>
      <c r="F11" s="435"/>
    </row>
    <row r="12" spans="1:6" ht="17.25" customHeight="1" x14ac:dyDescent="0.25">
      <c r="A12" s="278" t="s">
        <v>90</v>
      </c>
      <c r="B12" s="281" t="s">
        <v>101</v>
      </c>
      <c r="C12" s="272" t="s">
        <v>22</v>
      </c>
      <c r="D12" s="409">
        <v>2</v>
      </c>
      <c r="E12" s="353"/>
      <c r="F12" s="353"/>
    </row>
    <row r="13" spans="1:6" ht="17.25" customHeight="1" x14ac:dyDescent="0.25">
      <c r="A13" s="473" t="s">
        <v>102</v>
      </c>
      <c r="B13" s="474" t="s">
        <v>200</v>
      </c>
      <c r="C13" s="161" t="s">
        <v>22</v>
      </c>
      <c r="D13" s="475">
        <v>1</v>
      </c>
      <c r="E13" s="474"/>
      <c r="F13" s="353"/>
    </row>
    <row r="14" spans="1:6" ht="15" customHeight="1" x14ac:dyDescent="0.25">
      <c r="A14" s="106"/>
      <c r="B14" s="111"/>
      <c r="C14" s="112"/>
      <c r="D14" s="408"/>
      <c r="E14" s="171"/>
      <c r="F14" s="171"/>
    </row>
    <row r="15" spans="1:6" x14ac:dyDescent="0.25">
      <c r="A15" s="283"/>
      <c r="B15" s="284"/>
      <c r="C15" s="285"/>
      <c r="D15" s="410"/>
      <c r="E15" s="142"/>
      <c r="F15" s="142"/>
    </row>
    <row r="16" spans="1:6" x14ac:dyDescent="0.25">
      <c r="A16" s="411"/>
      <c r="B16" s="124" t="s">
        <v>220</v>
      </c>
      <c r="C16" s="412"/>
      <c r="D16" s="413"/>
      <c r="E16" s="414"/>
      <c r="F16" s="221"/>
    </row>
    <row r="19" spans="1:4" x14ac:dyDescent="0.25">
      <c r="A19" s="86"/>
      <c r="B19" s="86"/>
      <c r="C19" s="86"/>
      <c r="D19" s="100"/>
    </row>
  </sheetData>
  <protectedRanges>
    <protectedRange sqref="E14 E20:F65519 E15:F18 E12 E2:F11 F12:F14" name="Range1"/>
  </protectedRanges>
  <mergeCells count="1">
    <mergeCell ref="B4:E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3"/>
  <sheetViews>
    <sheetView view="pageLayout" topLeftCell="A67" zoomScaleNormal="100" workbookViewId="0">
      <selection activeCell="B70" sqref="B70"/>
    </sheetView>
  </sheetViews>
  <sheetFormatPr defaultColWidth="9.109375" defaultRowHeight="13.2" x14ac:dyDescent="0.25"/>
  <cols>
    <col min="1" max="1" width="4.33203125" style="415" customWidth="1"/>
    <col min="2" max="2" width="44.33203125" style="416" customWidth="1"/>
    <col min="3" max="3" width="7.44140625" style="417" customWidth="1"/>
    <col min="4" max="4" width="9.44140625" style="418" customWidth="1"/>
    <col min="5" max="5" width="10.44140625" style="100" customWidth="1"/>
    <col min="6" max="6" width="11.33203125" style="100" customWidth="1"/>
    <col min="7" max="16384" width="9.109375" style="86"/>
  </cols>
  <sheetData>
    <row r="2" spans="1:6" s="406" customFormat="1" ht="39.6" x14ac:dyDescent="0.25">
      <c r="A2" s="402" t="s">
        <v>0</v>
      </c>
      <c r="B2" s="403" t="s">
        <v>1</v>
      </c>
      <c r="C2" s="404" t="s">
        <v>2</v>
      </c>
      <c r="D2" s="405" t="s">
        <v>17</v>
      </c>
      <c r="E2" s="535" t="s">
        <v>217</v>
      </c>
      <c r="F2" s="535" t="s">
        <v>216</v>
      </c>
    </row>
    <row r="3" spans="1:6" x14ac:dyDescent="0.25">
      <c r="A3" s="106"/>
      <c r="B3" s="111"/>
      <c r="C3" s="112"/>
      <c r="D3" s="407"/>
      <c r="E3" s="171"/>
      <c r="F3" s="171"/>
    </row>
    <row r="4" spans="1:6" x14ac:dyDescent="0.25">
      <c r="A4" s="106" t="s">
        <v>63</v>
      </c>
      <c r="B4" s="557" t="s">
        <v>114</v>
      </c>
      <c r="C4" s="558"/>
      <c r="D4" s="558"/>
      <c r="E4" s="558"/>
      <c r="F4" s="171"/>
    </row>
    <row r="5" spans="1:6" x14ac:dyDescent="0.25">
      <c r="A5" s="106"/>
      <c r="B5" s="111"/>
      <c r="C5" s="112"/>
      <c r="D5" s="407"/>
      <c r="E5" s="171"/>
      <c r="F5" s="171"/>
    </row>
    <row r="6" spans="1:6" x14ac:dyDescent="0.25">
      <c r="A6" s="437" t="s">
        <v>138</v>
      </c>
      <c r="B6" s="438" t="s">
        <v>139</v>
      </c>
      <c r="C6" s="437"/>
      <c r="D6" s="439"/>
      <c r="E6" s="435"/>
      <c r="F6" s="435"/>
    </row>
    <row r="7" spans="1:6" ht="45.6" x14ac:dyDescent="0.25">
      <c r="A7" s="440">
        <v>1</v>
      </c>
      <c r="B7" s="528" t="s">
        <v>204</v>
      </c>
      <c r="C7" s="442"/>
      <c r="D7" s="443"/>
      <c r="E7" s="435"/>
      <c r="F7" s="435"/>
    </row>
    <row r="8" spans="1:6" x14ac:dyDescent="0.25">
      <c r="A8" s="440"/>
      <c r="B8" s="444"/>
      <c r="C8" s="445" t="s">
        <v>140</v>
      </c>
      <c r="D8" s="446">
        <v>1</v>
      </c>
      <c r="E8" s="435"/>
      <c r="F8" s="435"/>
    </row>
    <row r="9" spans="1:6" ht="22.8" x14ac:dyDescent="0.25">
      <c r="A9" s="440">
        <v>2</v>
      </c>
      <c r="B9" s="441" t="s">
        <v>210</v>
      </c>
      <c r="C9" s="445" t="s">
        <v>22</v>
      </c>
      <c r="D9" s="446">
        <v>1</v>
      </c>
      <c r="E9" s="435"/>
      <c r="F9" s="435"/>
    </row>
    <row r="10" spans="1:6" x14ac:dyDescent="0.25">
      <c r="A10" s="440" t="s">
        <v>11</v>
      </c>
      <c r="B10" s="441" t="s">
        <v>141</v>
      </c>
      <c r="C10" s="445"/>
      <c r="D10" s="446"/>
      <c r="E10" s="435"/>
      <c r="F10" s="435"/>
    </row>
    <row r="11" spans="1:6" x14ac:dyDescent="0.25">
      <c r="A11" s="440"/>
      <c r="B11" s="441" t="s">
        <v>142</v>
      </c>
      <c r="C11" s="445" t="s">
        <v>22</v>
      </c>
      <c r="D11" s="446">
        <v>3</v>
      </c>
      <c r="E11" s="435"/>
      <c r="F11" s="435"/>
    </row>
    <row r="12" spans="1:6" x14ac:dyDescent="0.25">
      <c r="A12" s="440"/>
      <c r="B12" s="441" t="s">
        <v>143</v>
      </c>
      <c r="C12" s="445" t="s">
        <v>22</v>
      </c>
      <c r="D12" s="446">
        <v>1</v>
      </c>
      <c r="E12" s="435"/>
      <c r="F12" s="435"/>
    </row>
    <row r="13" spans="1:6" x14ac:dyDescent="0.25">
      <c r="A13" s="440"/>
      <c r="B13" s="441" t="s">
        <v>144</v>
      </c>
      <c r="C13" s="445" t="s">
        <v>22</v>
      </c>
      <c r="D13" s="446">
        <v>2</v>
      </c>
      <c r="E13" s="435"/>
      <c r="F13" s="435"/>
    </row>
    <row r="14" spans="1:6" x14ac:dyDescent="0.25">
      <c r="A14" s="440" t="s">
        <v>12</v>
      </c>
      <c r="B14" s="441" t="s">
        <v>145</v>
      </c>
      <c r="C14" s="445"/>
      <c r="D14" s="446"/>
      <c r="E14" s="435"/>
      <c r="F14" s="435"/>
    </row>
    <row r="15" spans="1:6" x14ac:dyDescent="0.25">
      <c r="A15" s="440"/>
      <c r="B15" s="444" t="s">
        <v>146</v>
      </c>
      <c r="C15" s="445" t="s">
        <v>22</v>
      </c>
      <c r="D15" s="446">
        <v>1</v>
      </c>
      <c r="E15" s="435"/>
      <c r="F15" s="435"/>
    </row>
    <row r="16" spans="1:6" x14ac:dyDescent="0.25">
      <c r="A16" s="440" t="s">
        <v>13</v>
      </c>
      <c r="B16" s="441" t="s">
        <v>147</v>
      </c>
      <c r="C16" s="445"/>
      <c r="D16" s="446"/>
      <c r="E16" s="435"/>
      <c r="F16" s="435"/>
    </row>
    <row r="17" spans="1:6" x14ac:dyDescent="0.25">
      <c r="A17" s="440"/>
      <c r="B17" s="444"/>
      <c r="C17" s="445" t="s">
        <v>22</v>
      </c>
      <c r="D17" s="446">
        <v>1</v>
      </c>
      <c r="E17" s="435"/>
      <c r="F17" s="435"/>
    </row>
    <row r="18" spans="1:6" ht="22.8" x14ac:dyDescent="0.25">
      <c r="A18" s="440" t="s">
        <v>148</v>
      </c>
      <c r="B18" s="441" t="s">
        <v>149</v>
      </c>
      <c r="C18" s="445"/>
      <c r="D18" s="446"/>
      <c r="E18" s="435"/>
      <c r="F18" s="435"/>
    </row>
    <row r="19" spans="1:6" x14ac:dyDescent="0.25">
      <c r="A19" s="440"/>
      <c r="B19" s="441" t="s">
        <v>150</v>
      </c>
      <c r="C19" s="445" t="s">
        <v>151</v>
      </c>
      <c r="D19" s="446">
        <v>15</v>
      </c>
      <c r="E19" s="435"/>
      <c r="F19" s="435"/>
    </row>
    <row r="20" spans="1:6" x14ac:dyDescent="0.25">
      <c r="A20" s="440"/>
      <c r="B20" s="441" t="s">
        <v>152</v>
      </c>
      <c r="C20" s="445" t="s">
        <v>151</v>
      </c>
      <c r="D20" s="446">
        <v>2</v>
      </c>
      <c r="E20" s="435"/>
      <c r="F20" s="435"/>
    </row>
    <row r="21" spans="1:6" x14ac:dyDescent="0.25">
      <c r="A21" s="440" t="s">
        <v>168</v>
      </c>
      <c r="B21" s="441" t="s">
        <v>154</v>
      </c>
      <c r="C21" s="445"/>
      <c r="D21" s="446"/>
      <c r="E21" s="435"/>
      <c r="F21" s="435"/>
    </row>
    <row r="22" spans="1:6" x14ac:dyDescent="0.25">
      <c r="A22" s="440"/>
      <c r="B22" s="441" t="s">
        <v>211</v>
      </c>
      <c r="C22" s="445" t="s">
        <v>22</v>
      </c>
      <c r="D22" s="446">
        <v>1</v>
      </c>
      <c r="E22" s="435"/>
      <c r="F22" s="435"/>
    </row>
    <row r="23" spans="1:6" x14ac:dyDescent="0.25">
      <c r="A23" s="440" t="s">
        <v>170</v>
      </c>
      <c r="B23" s="441" t="s">
        <v>156</v>
      </c>
      <c r="C23" s="445" t="s">
        <v>22</v>
      </c>
      <c r="D23" s="446">
        <v>2</v>
      </c>
      <c r="E23" s="435"/>
      <c r="F23" s="435"/>
    </row>
    <row r="24" spans="1:6" ht="22.8" x14ac:dyDescent="0.25">
      <c r="A24" s="440" t="s">
        <v>153</v>
      </c>
      <c r="B24" s="441" t="s">
        <v>212</v>
      </c>
      <c r="C24" s="445" t="s">
        <v>157</v>
      </c>
      <c r="D24" s="446">
        <v>1</v>
      </c>
      <c r="E24" s="435"/>
      <c r="F24" s="435"/>
    </row>
    <row r="25" spans="1:6" x14ac:dyDescent="0.25">
      <c r="A25" s="447"/>
      <c r="B25" s="448" t="s">
        <v>158</v>
      </c>
      <c r="C25" s="448"/>
      <c r="D25" s="445"/>
      <c r="E25" s="435"/>
      <c r="F25" s="435"/>
    </row>
    <row r="26" spans="1:6" x14ac:dyDescent="0.25">
      <c r="A26" s="449"/>
      <c r="B26" s="450"/>
      <c r="C26" s="445"/>
      <c r="D26" s="446"/>
      <c r="E26" s="435"/>
      <c r="F26" s="435"/>
    </row>
    <row r="27" spans="1:6" x14ac:dyDescent="0.25">
      <c r="A27" s="437" t="s">
        <v>159</v>
      </c>
      <c r="B27" s="438" t="s">
        <v>160</v>
      </c>
      <c r="C27" s="445"/>
      <c r="D27" s="446"/>
      <c r="E27" s="435"/>
      <c r="F27" s="435"/>
    </row>
    <row r="28" spans="1:6" x14ac:dyDescent="0.25">
      <c r="A28" s="451"/>
      <c r="B28" s="450"/>
      <c r="C28" s="445"/>
      <c r="D28" s="446"/>
      <c r="E28" s="435"/>
      <c r="F28" s="435"/>
    </row>
    <row r="29" spans="1:6" ht="22.8" x14ac:dyDescent="0.25">
      <c r="A29" s="451" t="s">
        <v>8</v>
      </c>
      <c r="B29" s="452" t="s">
        <v>213</v>
      </c>
      <c r="C29" s="445"/>
      <c r="D29" s="446"/>
      <c r="E29" s="435"/>
      <c r="F29" s="435"/>
    </row>
    <row r="30" spans="1:6" x14ac:dyDescent="0.25">
      <c r="A30" s="451"/>
      <c r="B30" s="452" t="s">
        <v>161</v>
      </c>
      <c r="C30" s="445" t="s">
        <v>22</v>
      </c>
      <c r="D30" s="446">
        <v>9</v>
      </c>
      <c r="E30" s="435"/>
      <c r="F30" s="435"/>
    </row>
    <row r="31" spans="1:6" x14ac:dyDescent="0.25">
      <c r="A31" s="451"/>
      <c r="B31" s="452" t="s">
        <v>162</v>
      </c>
      <c r="C31" s="445" t="s">
        <v>22</v>
      </c>
      <c r="D31" s="446">
        <v>2</v>
      </c>
      <c r="E31" s="435"/>
      <c r="F31" s="435"/>
    </row>
    <row r="32" spans="1:6" x14ac:dyDescent="0.25">
      <c r="A32" s="451"/>
      <c r="B32" s="452" t="s">
        <v>163</v>
      </c>
      <c r="C32" s="445" t="s">
        <v>22</v>
      </c>
      <c r="D32" s="446">
        <v>3</v>
      </c>
      <c r="E32" s="435"/>
      <c r="F32" s="435"/>
    </row>
    <row r="33" spans="1:6" x14ac:dyDescent="0.25">
      <c r="A33" s="451"/>
      <c r="B33" s="452" t="s">
        <v>164</v>
      </c>
      <c r="C33" s="445" t="s">
        <v>22</v>
      </c>
      <c r="D33" s="446">
        <v>1</v>
      </c>
      <c r="E33" s="435"/>
      <c r="F33" s="435"/>
    </row>
    <row r="34" spans="1:6" x14ac:dyDescent="0.25">
      <c r="A34" s="451" t="s">
        <v>9</v>
      </c>
      <c r="B34" s="452" t="s">
        <v>165</v>
      </c>
      <c r="C34" s="445" t="s">
        <v>22</v>
      </c>
      <c r="D34" s="446">
        <v>30</v>
      </c>
      <c r="E34" s="435"/>
      <c r="F34" s="435"/>
    </row>
    <row r="35" spans="1:6" ht="22.8" x14ac:dyDescent="0.25">
      <c r="A35" s="453" t="s">
        <v>11</v>
      </c>
      <c r="B35" s="452" t="s">
        <v>166</v>
      </c>
      <c r="C35" s="445" t="s">
        <v>22</v>
      </c>
      <c r="D35" s="446">
        <v>16</v>
      </c>
      <c r="E35" s="435"/>
      <c r="F35" s="435"/>
    </row>
    <row r="36" spans="1:6" ht="22.8" x14ac:dyDescent="0.25">
      <c r="A36" s="453" t="s">
        <v>12</v>
      </c>
      <c r="B36" s="452" t="s">
        <v>214</v>
      </c>
      <c r="C36" s="445" t="s">
        <v>22</v>
      </c>
      <c r="D36" s="446">
        <v>16</v>
      </c>
      <c r="E36" s="435"/>
      <c r="F36" s="435"/>
    </row>
    <row r="37" spans="1:6" x14ac:dyDescent="0.25">
      <c r="A37" s="454" t="s">
        <v>13</v>
      </c>
      <c r="B37" s="452" t="s">
        <v>167</v>
      </c>
      <c r="C37" s="445" t="s">
        <v>22</v>
      </c>
      <c r="D37" s="446">
        <v>16</v>
      </c>
      <c r="E37" s="435"/>
      <c r="F37" s="435"/>
    </row>
    <row r="38" spans="1:6" ht="22.8" x14ac:dyDescent="0.25">
      <c r="A38" s="454" t="s">
        <v>148</v>
      </c>
      <c r="B38" s="452" t="s">
        <v>169</v>
      </c>
      <c r="C38" s="445" t="s">
        <v>22</v>
      </c>
      <c r="D38" s="446">
        <v>2</v>
      </c>
      <c r="E38" s="435"/>
      <c r="F38" s="435"/>
    </row>
    <row r="39" spans="1:6" ht="34.200000000000003" x14ac:dyDescent="0.25">
      <c r="A39" s="454" t="s">
        <v>168</v>
      </c>
      <c r="B39" s="452" t="s">
        <v>171</v>
      </c>
      <c r="C39" s="445"/>
      <c r="D39" s="446"/>
      <c r="E39" s="435"/>
      <c r="F39" s="435"/>
    </row>
    <row r="40" spans="1:6" x14ac:dyDescent="0.25">
      <c r="A40" s="454"/>
      <c r="B40" s="455" t="s">
        <v>172</v>
      </c>
      <c r="C40" s="445" t="s">
        <v>173</v>
      </c>
      <c r="D40" s="446">
        <v>2</v>
      </c>
      <c r="E40" s="435"/>
      <c r="F40" s="435"/>
    </row>
    <row r="41" spans="1:6" x14ac:dyDescent="0.25">
      <c r="A41" s="454" t="s">
        <v>170</v>
      </c>
      <c r="B41" s="452"/>
      <c r="C41" s="445"/>
      <c r="D41" s="446"/>
      <c r="E41" s="435"/>
      <c r="F41" s="435"/>
    </row>
    <row r="42" spans="1:6" ht="22.8" x14ac:dyDescent="0.25">
      <c r="A42" s="451" t="s">
        <v>153</v>
      </c>
      <c r="B42" s="452" t="s">
        <v>174</v>
      </c>
      <c r="C42" s="445" t="s">
        <v>151</v>
      </c>
      <c r="D42" s="446">
        <v>800</v>
      </c>
      <c r="E42" s="435"/>
      <c r="F42" s="435"/>
    </row>
    <row r="43" spans="1:6" ht="22.8" x14ac:dyDescent="0.25">
      <c r="A43" s="451" t="s">
        <v>155</v>
      </c>
      <c r="B43" s="452" t="s">
        <v>215</v>
      </c>
      <c r="C43" s="445" t="s">
        <v>157</v>
      </c>
      <c r="D43" s="446">
        <v>1</v>
      </c>
      <c r="E43" s="435"/>
      <c r="F43" s="435"/>
    </row>
    <row r="44" spans="1:6" x14ac:dyDescent="0.25">
      <c r="A44" s="447"/>
      <c r="B44" s="448" t="s">
        <v>175</v>
      </c>
      <c r="C44" s="448"/>
      <c r="D44" s="445"/>
      <c r="E44" s="435"/>
      <c r="F44" s="435"/>
    </row>
    <row r="45" spans="1:6" x14ac:dyDescent="0.25">
      <c r="A45" s="449"/>
      <c r="B45" s="452"/>
      <c r="C45" s="445"/>
      <c r="D45" s="446"/>
      <c r="E45" s="435"/>
      <c r="F45" s="435"/>
    </row>
    <row r="46" spans="1:6" x14ac:dyDescent="0.25">
      <c r="A46" s="437" t="s">
        <v>176</v>
      </c>
      <c r="B46" s="438" t="s">
        <v>177</v>
      </c>
      <c r="C46" s="445"/>
      <c r="D46" s="446"/>
      <c r="E46" s="435"/>
      <c r="F46" s="435"/>
    </row>
    <row r="47" spans="1:6" x14ac:dyDescent="0.25">
      <c r="A47" s="449"/>
      <c r="B47" s="524"/>
      <c r="C47" s="445"/>
      <c r="D47" s="446"/>
      <c r="E47" s="435"/>
      <c r="F47" s="435"/>
    </row>
    <row r="48" spans="1:6" ht="34.200000000000003" x14ac:dyDescent="0.25">
      <c r="A48" s="456" t="s">
        <v>8</v>
      </c>
      <c r="B48" s="525" t="s">
        <v>201</v>
      </c>
      <c r="C48" s="457"/>
      <c r="D48" s="458"/>
      <c r="E48" s="435"/>
      <c r="F48" s="435"/>
    </row>
    <row r="49" spans="1:6" ht="22.8" x14ac:dyDescent="0.25">
      <c r="A49" s="459"/>
      <c r="B49" s="526" t="s">
        <v>202</v>
      </c>
      <c r="C49" s="457" t="s">
        <v>173</v>
      </c>
      <c r="D49" s="460">
        <v>2</v>
      </c>
      <c r="E49" s="435"/>
      <c r="F49" s="435"/>
    </row>
    <row r="50" spans="1:6" ht="22.8" x14ac:dyDescent="0.25">
      <c r="A50" s="459"/>
      <c r="B50" s="526" t="s">
        <v>203</v>
      </c>
      <c r="C50" s="457" t="s">
        <v>173</v>
      </c>
      <c r="D50" s="460">
        <v>5</v>
      </c>
      <c r="E50" s="435"/>
      <c r="F50" s="435"/>
    </row>
    <row r="51" spans="1:6" ht="45.6" x14ac:dyDescent="0.25">
      <c r="A51" s="462" t="s">
        <v>9</v>
      </c>
      <c r="B51" s="527" t="s">
        <v>178</v>
      </c>
      <c r="C51" s="464"/>
      <c r="D51" s="465"/>
      <c r="E51" s="435"/>
      <c r="F51" s="435"/>
    </row>
    <row r="52" spans="1:6" x14ac:dyDescent="0.25">
      <c r="A52" s="462"/>
      <c r="B52" s="461" t="s">
        <v>179</v>
      </c>
      <c r="C52" s="464" t="s">
        <v>151</v>
      </c>
      <c r="D52" s="465">
        <v>40</v>
      </c>
      <c r="E52" s="435"/>
      <c r="F52" s="435"/>
    </row>
    <row r="53" spans="1:6" x14ac:dyDescent="0.25">
      <c r="A53" s="462"/>
      <c r="B53" s="463" t="s">
        <v>180</v>
      </c>
      <c r="C53" s="464" t="s">
        <v>151</v>
      </c>
      <c r="D53" s="465">
        <v>40</v>
      </c>
      <c r="E53" s="435"/>
      <c r="F53" s="435"/>
    </row>
    <row r="54" spans="1:6" ht="22.8" x14ac:dyDescent="0.25">
      <c r="A54" s="462" t="s">
        <v>11</v>
      </c>
      <c r="B54" s="466" t="s">
        <v>181</v>
      </c>
      <c r="C54" s="464"/>
      <c r="D54" s="465"/>
      <c r="E54" s="435"/>
      <c r="F54" s="435"/>
    </row>
    <row r="55" spans="1:6" x14ac:dyDescent="0.25">
      <c r="A55" s="467"/>
      <c r="B55" s="463" t="s">
        <v>182</v>
      </c>
      <c r="C55" s="464" t="s">
        <v>151</v>
      </c>
      <c r="D55" s="465">
        <v>40</v>
      </c>
      <c r="E55" s="435"/>
      <c r="F55" s="435"/>
    </row>
    <row r="56" spans="1:6" x14ac:dyDescent="0.25">
      <c r="A56" s="467" t="s">
        <v>12</v>
      </c>
      <c r="B56" s="463" t="s">
        <v>183</v>
      </c>
      <c r="C56" s="464" t="s">
        <v>157</v>
      </c>
      <c r="D56" s="465">
        <v>1</v>
      </c>
      <c r="E56" s="435"/>
      <c r="F56" s="435"/>
    </row>
    <row r="57" spans="1:6" ht="34.200000000000003" x14ac:dyDescent="0.25">
      <c r="A57" s="467" t="s">
        <v>13</v>
      </c>
      <c r="B57" s="463" t="s">
        <v>184</v>
      </c>
      <c r="C57" s="464" t="s">
        <v>157</v>
      </c>
      <c r="D57" s="465">
        <v>1</v>
      </c>
      <c r="E57" s="435"/>
      <c r="F57" s="435"/>
    </row>
    <row r="58" spans="1:6" ht="22.8" x14ac:dyDescent="0.25">
      <c r="A58" s="467" t="s">
        <v>148</v>
      </c>
      <c r="B58" s="463" t="s">
        <v>185</v>
      </c>
      <c r="C58" s="464" t="s">
        <v>157</v>
      </c>
      <c r="D58" s="465">
        <v>1</v>
      </c>
      <c r="E58" s="435"/>
      <c r="F58" s="435"/>
    </row>
    <row r="59" spans="1:6" x14ac:dyDescent="0.25">
      <c r="A59" s="468"/>
      <c r="B59" s="463"/>
      <c r="C59" s="464"/>
      <c r="D59" s="465"/>
      <c r="E59" s="435"/>
      <c r="F59" s="435"/>
    </row>
    <row r="60" spans="1:6" x14ac:dyDescent="0.25">
      <c r="A60" s="436"/>
      <c r="B60" s="469" t="s">
        <v>191</v>
      </c>
      <c r="C60" s="470"/>
      <c r="D60" s="470"/>
      <c r="E60" s="435"/>
      <c r="F60" s="435"/>
    </row>
    <row r="61" spans="1:6" x14ac:dyDescent="0.25">
      <c r="A61" s="449"/>
      <c r="B61" s="452"/>
      <c r="C61" s="445"/>
      <c r="D61" s="446"/>
      <c r="E61" s="435"/>
      <c r="F61" s="435"/>
    </row>
    <row r="62" spans="1:6" x14ac:dyDescent="0.25">
      <c r="A62" s="449"/>
      <c r="B62" s="450" t="s">
        <v>186</v>
      </c>
      <c r="C62" s="445"/>
      <c r="D62" s="446"/>
      <c r="E62" s="435"/>
      <c r="F62" s="435"/>
    </row>
    <row r="63" spans="1:6" x14ac:dyDescent="0.25">
      <c r="A63" s="449"/>
      <c r="B63" s="450"/>
      <c r="C63" s="445"/>
      <c r="D63" s="446"/>
      <c r="E63" s="435"/>
      <c r="F63" s="435"/>
    </row>
    <row r="64" spans="1:6" x14ac:dyDescent="0.25">
      <c r="A64" s="471" t="s">
        <v>138</v>
      </c>
      <c r="B64" s="472" t="s">
        <v>187</v>
      </c>
      <c r="C64" s="445"/>
      <c r="D64" s="446"/>
      <c r="E64" s="435"/>
      <c r="F64" s="435"/>
    </row>
    <row r="65" spans="1:6" x14ac:dyDescent="0.25">
      <c r="A65" s="471" t="s">
        <v>159</v>
      </c>
      <c r="B65" s="472" t="s">
        <v>188</v>
      </c>
      <c r="C65" s="445"/>
      <c r="D65" s="446"/>
      <c r="E65" s="435"/>
      <c r="F65" s="435"/>
    </row>
    <row r="66" spans="1:6" x14ac:dyDescent="0.25">
      <c r="A66" s="471" t="s">
        <v>176</v>
      </c>
      <c r="B66" s="472" t="s">
        <v>189</v>
      </c>
      <c r="C66" s="445"/>
      <c r="D66" s="446"/>
      <c r="E66" s="435"/>
      <c r="F66" s="435"/>
    </row>
    <row r="67" spans="1:6" x14ac:dyDescent="0.25">
      <c r="A67" s="432"/>
      <c r="B67" s="433"/>
      <c r="C67" s="397"/>
      <c r="D67" s="434"/>
      <c r="E67" s="435"/>
      <c r="F67" s="435"/>
    </row>
    <row r="68" spans="1:6" x14ac:dyDescent="0.25">
      <c r="A68" s="432"/>
      <c r="B68" s="433"/>
      <c r="C68" s="397"/>
      <c r="D68" s="434"/>
      <c r="E68" s="435"/>
      <c r="F68" s="435"/>
    </row>
    <row r="69" spans="1:6" x14ac:dyDescent="0.25">
      <c r="A69" s="283"/>
      <c r="B69" s="284"/>
      <c r="C69" s="285"/>
      <c r="D69" s="410"/>
      <c r="E69" s="142"/>
      <c r="F69" s="142"/>
    </row>
    <row r="70" spans="1:6" x14ac:dyDescent="0.25">
      <c r="A70" s="411"/>
      <c r="B70" s="124" t="s">
        <v>220</v>
      </c>
      <c r="C70" s="412"/>
      <c r="D70" s="413"/>
      <c r="E70" s="414"/>
      <c r="F70" s="221"/>
    </row>
    <row r="73" spans="1:6" x14ac:dyDescent="0.25">
      <c r="A73" s="86"/>
      <c r="B73" s="86"/>
      <c r="C73" s="86"/>
      <c r="D73" s="100"/>
    </row>
  </sheetData>
  <protectedRanges>
    <protectedRange sqref="E74:F65573 E2:F72" name="Range1"/>
  </protectedRanges>
  <mergeCells count="1">
    <mergeCell ref="B4:E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Layout" workbookViewId="0">
      <selection activeCell="F11" sqref="F11"/>
    </sheetView>
  </sheetViews>
  <sheetFormatPr defaultColWidth="9.109375" defaultRowHeight="13.2" x14ac:dyDescent="0.25"/>
  <cols>
    <col min="1" max="1" width="4.33203125" style="415" customWidth="1"/>
    <col min="2" max="2" width="40.5546875" style="416" customWidth="1"/>
    <col min="3" max="3" width="7.44140625" style="417" customWidth="1"/>
    <col min="4" max="4" width="9.44140625" style="418" customWidth="1"/>
    <col min="5" max="5" width="10.44140625" style="100" customWidth="1"/>
    <col min="6" max="6" width="12.5546875" style="100" customWidth="1"/>
    <col min="7" max="16384" width="9.109375" style="86"/>
  </cols>
  <sheetData>
    <row r="1" spans="1:6" ht="76.5" customHeight="1" x14ac:dyDescent="0.25"/>
    <row r="2" spans="1:6" s="406" customFormat="1" ht="33" customHeight="1" x14ac:dyDescent="0.25">
      <c r="A2" s="402" t="s">
        <v>0</v>
      </c>
      <c r="B2" s="403" t="s">
        <v>1</v>
      </c>
      <c r="C2" s="404" t="s">
        <v>2</v>
      </c>
      <c r="D2" s="405" t="s">
        <v>17</v>
      </c>
      <c r="E2" s="535" t="s">
        <v>217</v>
      </c>
      <c r="F2" s="535" t="s">
        <v>216</v>
      </c>
    </row>
    <row r="3" spans="1:6" x14ac:dyDescent="0.25">
      <c r="A3" s="106"/>
      <c r="B3" s="111"/>
      <c r="C3" s="112"/>
      <c r="D3" s="407"/>
      <c r="E3" s="171"/>
      <c r="F3" s="171"/>
    </row>
    <row r="4" spans="1:6" x14ac:dyDescent="0.25">
      <c r="A4" s="106" t="s">
        <v>134</v>
      </c>
      <c r="B4" s="557" t="s">
        <v>115</v>
      </c>
      <c r="C4" s="558"/>
      <c r="D4" s="558"/>
      <c r="E4" s="558"/>
      <c r="F4" s="171"/>
    </row>
    <row r="5" spans="1:6" x14ac:dyDescent="0.25">
      <c r="A5" s="106"/>
      <c r="B5" s="111"/>
      <c r="C5" s="112"/>
      <c r="D5" s="407"/>
      <c r="E5" s="171"/>
      <c r="F5" s="171"/>
    </row>
    <row r="6" spans="1:6" x14ac:dyDescent="0.25">
      <c r="A6" s="106"/>
      <c r="B6" s="111"/>
      <c r="C6" s="112"/>
      <c r="D6" s="408"/>
      <c r="E6" s="171"/>
      <c r="F6" s="171"/>
    </row>
    <row r="7" spans="1:6" ht="66" x14ac:dyDescent="0.25">
      <c r="A7" s="106" t="s">
        <v>8</v>
      </c>
      <c r="B7" s="114" t="s">
        <v>104</v>
      </c>
      <c r="C7" s="161"/>
      <c r="D7" s="408"/>
      <c r="E7" s="171"/>
      <c r="F7" s="171"/>
    </row>
    <row r="8" spans="1:6" x14ac:dyDescent="0.25">
      <c r="A8" s="106"/>
      <c r="B8" s="111"/>
      <c r="C8" s="112"/>
      <c r="D8" s="408"/>
      <c r="E8" s="171"/>
      <c r="F8" s="171"/>
    </row>
    <row r="9" spans="1:6" ht="20.25" customHeight="1" x14ac:dyDescent="0.25">
      <c r="A9" s="106" t="s">
        <v>19</v>
      </c>
      <c r="B9" s="116" t="s">
        <v>105</v>
      </c>
      <c r="C9" s="161" t="s">
        <v>50</v>
      </c>
      <c r="D9" s="408">
        <v>350</v>
      </c>
      <c r="E9" s="171"/>
      <c r="F9" s="171"/>
    </row>
    <row r="10" spans="1:6" ht="17.25" customHeight="1" x14ac:dyDescent="0.25">
      <c r="A10" s="278" t="s">
        <v>20</v>
      </c>
      <c r="B10" s="281" t="s">
        <v>106</v>
      </c>
      <c r="C10" s="272" t="s">
        <v>50</v>
      </c>
      <c r="D10" s="409">
        <v>200</v>
      </c>
      <c r="E10" s="353"/>
      <c r="F10" s="353"/>
    </row>
    <row r="11" spans="1:6" ht="14.25" customHeight="1" x14ac:dyDescent="0.25">
      <c r="A11" s="278" t="s">
        <v>90</v>
      </c>
      <c r="B11" s="281" t="s">
        <v>107</v>
      </c>
      <c r="C11" s="272" t="s">
        <v>50</v>
      </c>
      <c r="D11" s="409">
        <v>100</v>
      </c>
      <c r="E11" s="353"/>
      <c r="F11" s="353"/>
    </row>
    <row r="12" spans="1:6" ht="17.25" customHeight="1" x14ac:dyDescent="0.25">
      <c r="A12" s="282" t="s">
        <v>102</v>
      </c>
      <c r="B12" s="86" t="s">
        <v>108</v>
      </c>
      <c r="C12" s="272" t="s">
        <v>50</v>
      </c>
      <c r="D12" s="286">
        <v>600</v>
      </c>
      <c r="E12" s="86"/>
      <c r="F12" s="353"/>
    </row>
    <row r="13" spans="1:6" ht="15" customHeight="1" x14ac:dyDescent="0.25">
      <c r="A13" s="479"/>
      <c r="B13" s="480"/>
      <c r="C13" s="481"/>
      <c r="D13" s="482"/>
      <c r="E13" s="134"/>
      <c r="F13" s="134"/>
    </row>
    <row r="14" spans="1:6" ht="46.5" customHeight="1" x14ac:dyDescent="0.3">
      <c r="A14" s="494" t="s">
        <v>9</v>
      </c>
      <c r="B14" s="495" t="s">
        <v>111</v>
      </c>
      <c r="C14" s="496"/>
      <c r="D14" s="497"/>
      <c r="E14" s="498"/>
      <c r="F14" s="498"/>
    </row>
    <row r="15" spans="1:6" ht="19.5" customHeight="1" x14ac:dyDescent="0.3">
      <c r="A15" s="494" t="s">
        <v>19</v>
      </c>
      <c r="B15" s="495" t="s">
        <v>109</v>
      </c>
      <c r="C15" s="496" t="s">
        <v>22</v>
      </c>
      <c r="D15" s="497">
        <v>40</v>
      </c>
      <c r="E15" s="498"/>
      <c r="F15" s="498"/>
    </row>
    <row r="16" spans="1:6" ht="19.5" customHeight="1" x14ac:dyDescent="0.3">
      <c r="A16" s="494" t="s">
        <v>20</v>
      </c>
      <c r="B16" s="499" t="s">
        <v>110</v>
      </c>
      <c r="C16" s="496" t="s">
        <v>22</v>
      </c>
      <c r="D16" s="497">
        <v>10</v>
      </c>
      <c r="E16" s="498"/>
      <c r="F16" s="498"/>
    </row>
    <row r="17" spans="1:6" ht="15" customHeight="1" x14ac:dyDescent="0.3">
      <c r="A17" s="500" t="s">
        <v>90</v>
      </c>
      <c r="B17" s="501" t="s">
        <v>192</v>
      </c>
      <c r="C17" s="502" t="s">
        <v>22</v>
      </c>
      <c r="D17" s="503">
        <v>30</v>
      </c>
      <c r="E17" s="503"/>
      <c r="F17" s="498"/>
    </row>
    <row r="18" spans="1:6" ht="27.75" customHeight="1" x14ac:dyDescent="0.3">
      <c r="A18" s="500" t="s">
        <v>102</v>
      </c>
      <c r="B18" s="529" t="s">
        <v>112</v>
      </c>
      <c r="C18" s="502" t="s">
        <v>22</v>
      </c>
      <c r="D18" s="503">
        <v>8</v>
      </c>
      <c r="E18" s="503"/>
      <c r="F18" s="498"/>
    </row>
    <row r="19" spans="1:6" ht="15" customHeight="1" x14ac:dyDescent="0.3">
      <c r="A19" s="500" t="s">
        <v>103</v>
      </c>
      <c r="B19" s="501" t="s">
        <v>113</v>
      </c>
      <c r="C19" s="502" t="s">
        <v>22</v>
      </c>
      <c r="D19" s="503">
        <v>22</v>
      </c>
      <c r="E19" s="503"/>
      <c r="F19" s="498"/>
    </row>
    <row r="20" spans="1:6" ht="14.4" x14ac:dyDescent="0.3">
      <c r="A20" s="494"/>
      <c r="B20" s="495"/>
      <c r="C20" s="496"/>
      <c r="D20" s="504"/>
      <c r="E20" s="498"/>
      <c r="F20" s="498"/>
    </row>
    <row r="21" spans="1:6" x14ac:dyDescent="0.25">
      <c r="A21" s="483"/>
      <c r="B21" s="484" t="s">
        <v>220</v>
      </c>
      <c r="C21" s="485"/>
      <c r="D21" s="486"/>
      <c r="E21" s="487"/>
      <c r="F21" s="488"/>
    </row>
    <row r="22" spans="1:6" x14ac:dyDescent="0.25">
      <c r="A22" s="489"/>
      <c r="B22" s="490"/>
      <c r="C22" s="491"/>
      <c r="D22" s="492"/>
      <c r="E22" s="76"/>
      <c r="F22" s="76"/>
    </row>
    <row r="23" spans="1:6" x14ac:dyDescent="0.25">
      <c r="A23" s="489"/>
      <c r="B23" s="490"/>
      <c r="C23" s="491"/>
      <c r="D23" s="492"/>
      <c r="E23" s="76"/>
      <c r="F23" s="76"/>
    </row>
    <row r="24" spans="1:6" x14ac:dyDescent="0.25">
      <c r="A24" s="493"/>
      <c r="B24" s="493"/>
      <c r="C24" s="493"/>
      <c r="D24" s="76"/>
      <c r="E24" s="76"/>
      <c r="F24" s="76"/>
    </row>
  </sheetData>
  <protectedRanges>
    <protectedRange sqref="E25:F65524 E20:F23 E11 E2:F10 E13:E16 F11:F19" name="Range1"/>
  </protectedRanges>
  <mergeCells count="1">
    <mergeCell ref="B4:E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view="pageLayout" workbookViewId="0">
      <selection activeCell="D11" sqref="D11"/>
    </sheetView>
  </sheetViews>
  <sheetFormatPr defaultColWidth="9.109375" defaultRowHeight="13.2" x14ac:dyDescent="0.25"/>
  <cols>
    <col min="1" max="1" width="4.33203125" style="415" customWidth="1"/>
    <col min="2" max="2" width="40.5546875" style="416" customWidth="1"/>
    <col min="3" max="3" width="7.44140625" style="417" customWidth="1"/>
    <col min="4" max="4" width="9.44140625" style="418" customWidth="1"/>
    <col min="5" max="5" width="10.44140625" style="100" customWidth="1"/>
    <col min="6" max="6" width="12.5546875" style="100" customWidth="1"/>
    <col min="7" max="16384" width="9.109375" style="86"/>
  </cols>
  <sheetData>
    <row r="1" spans="1:6" ht="76.5" customHeight="1" x14ac:dyDescent="0.25"/>
    <row r="2" spans="1:6" s="406" customFormat="1" ht="33" customHeight="1" x14ac:dyDescent="0.25">
      <c r="A2" s="402" t="s">
        <v>0</v>
      </c>
      <c r="B2" s="403" t="s">
        <v>1</v>
      </c>
      <c r="C2" s="404" t="s">
        <v>2</v>
      </c>
      <c r="D2" s="405" t="s">
        <v>17</v>
      </c>
      <c r="E2" s="535" t="s">
        <v>217</v>
      </c>
      <c r="F2" s="535" t="s">
        <v>216</v>
      </c>
    </row>
    <row r="3" spans="1:6" x14ac:dyDescent="0.25">
      <c r="A3" s="106"/>
      <c r="B3" s="111"/>
      <c r="C3" s="112"/>
      <c r="D3" s="407"/>
      <c r="E3" s="171"/>
      <c r="F3" s="171"/>
    </row>
    <row r="4" spans="1:6" x14ac:dyDescent="0.25">
      <c r="A4" s="106" t="s">
        <v>242</v>
      </c>
      <c r="B4" s="557" t="s">
        <v>243</v>
      </c>
      <c r="C4" s="558"/>
      <c r="D4" s="558"/>
      <c r="E4" s="558"/>
      <c r="F4" s="171"/>
    </row>
    <row r="5" spans="1:6" x14ac:dyDescent="0.25">
      <c r="A5" s="106"/>
      <c r="B5" s="111"/>
      <c r="C5" s="112"/>
      <c r="D5" s="407"/>
      <c r="E5" s="171"/>
      <c r="F5" s="171"/>
    </row>
    <row r="6" spans="1:6" x14ac:dyDescent="0.25">
      <c r="A6" s="106"/>
      <c r="B6" s="111"/>
      <c r="C6" s="112"/>
      <c r="D6" s="408"/>
      <c r="E6" s="171"/>
      <c r="F6" s="171"/>
    </row>
    <row r="7" spans="1:6" ht="26.4" x14ac:dyDescent="0.25">
      <c r="A7" s="106" t="s">
        <v>8</v>
      </c>
      <c r="B7" s="114" t="s">
        <v>244</v>
      </c>
      <c r="C7" s="161" t="s">
        <v>80</v>
      </c>
      <c r="D7" s="408"/>
      <c r="E7" s="171"/>
      <c r="F7" s="171"/>
    </row>
    <row r="8" spans="1:6" x14ac:dyDescent="0.25">
      <c r="A8" s="106"/>
      <c r="B8" s="111"/>
      <c r="C8" s="112"/>
      <c r="D8" s="408"/>
      <c r="E8" s="171"/>
      <c r="F8" s="171"/>
    </row>
    <row r="9" spans="1:6" x14ac:dyDescent="0.25">
      <c r="A9" s="483"/>
      <c r="B9" s="484" t="s">
        <v>220</v>
      </c>
      <c r="C9" s="485"/>
      <c r="D9" s="486"/>
      <c r="E9" s="487"/>
      <c r="F9" s="488"/>
    </row>
    <row r="10" spans="1:6" x14ac:dyDescent="0.25">
      <c r="A10" s="489"/>
      <c r="B10" s="490"/>
      <c r="C10" s="491"/>
      <c r="D10" s="492"/>
      <c r="E10" s="76"/>
      <c r="F10" s="76"/>
    </row>
    <row r="11" spans="1:6" x14ac:dyDescent="0.25">
      <c r="A11" s="489"/>
      <c r="B11" s="490"/>
      <c r="C11" s="491"/>
      <c r="D11" s="492"/>
      <c r="E11" s="76"/>
      <c r="F11" s="76"/>
    </row>
    <row r="12" spans="1:6" x14ac:dyDescent="0.25">
      <c r="A12" s="493"/>
      <c r="B12" s="493"/>
      <c r="C12" s="493"/>
      <c r="D12" s="76"/>
      <c r="E12" s="76"/>
      <c r="F12" s="76"/>
    </row>
  </sheetData>
  <protectedRanges>
    <protectedRange sqref="E13:F65512 E9:F11 E2:F8" name="Range1"/>
  </protectedRanges>
  <mergeCells count="1">
    <mergeCell ref="B4:E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15"/>
  </sheetPr>
  <dimension ref="A1:F49"/>
  <sheetViews>
    <sheetView tabSelected="1" view="pageLayout" zoomScaleNormal="120" workbookViewId="0">
      <selection activeCell="H31" sqref="H31"/>
    </sheetView>
  </sheetViews>
  <sheetFormatPr defaultColWidth="11.5546875" defaultRowHeight="13.2" x14ac:dyDescent="0.25"/>
  <cols>
    <col min="1" max="1" width="3.44140625" style="69" customWidth="1"/>
    <col min="2" max="2" width="4.33203125" style="70" customWidth="1"/>
    <col min="3" max="3" width="38.109375" style="72" customWidth="1"/>
    <col min="4" max="4" width="14.109375" style="60" customWidth="1"/>
    <col min="5" max="5" width="18.33203125" style="60" customWidth="1"/>
    <col min="6" max="6" width="12.6640625" style="71" customWidth="1"/>
    <col min="7" max="16384" width="11.5546875" style="69"/>
  </cols>
  <sheetData>
    <row r="1" spans="1:6" ht="75" customHeight="1" x14ac:dyDescent="0.25"/>
    <row r="2" spans="1:6" s="242" customFormat="1" ht="9" customHeight="1" x14ac:dyDescent="0.15">
      <c r="B2" s="243"/>
      <c r="C2" s="244"/>
      <c r="D2" s="245"/>
      <c r="E2" s="245"/>
      <c r="F2" s="246"/>
    </row>
    <row r="3" spans="1:6" ht="35.25" customHeight="1" x14ac:dyDescent="0.25">
      <c r="A3" s="559" t="s">
        <v>26</v>
      </c>
      <c r="B3" s="559"/>
      <c r="C3" s="559"/>
      <c r="D3" s="559"/>
    </row>
    <row r="4" spans="1:6" s="139" customFormat="1" ht="17.399999999999999" x14ac:dyDescent="0.45">
      <c r="A4" s="137"/>
      <c r="B4" s="137"/>
      <c r="C4" s="137"/>
      <c r="D4" s="184"/>
      <c r="E4" s="254" t="s">
        <v>15</v>
      </c>
      <c r="F4" s="138"/>
    </row>
    <row r="5" spans="1:6" s="139" customFormat="1" ht="17.399999999999999" x14ac:dyDescent="0.45">
      <c r="A5" s="137"/>
      <c r="B5" s="137"/>
      <c r="C5" s="140"/>
      <c r="D5" s="184"/>
      <c r="E5" s="255" t="s">
        <v>219</v>
      </c>
      <c r="F5" s="138"/>
    </row>
    <row r="6" spans="1:6" s="139" customFormat="1" ht="17.399999999999999" x14ac:dyDescent="0.45">
      <c r="A6" s="137"/>
      <c r="B6" s="137"/>
      <c r="C6" s="137"/>
      <c r="D6" s="184"/>
      <c r="E6" s="255"/>
      <c r="F6" s="138"/>
    </row>
    <row r="7" spans="1:6" x14ac:dyDescent="0.25">
      <c r="A7" s="189"/>
      <c r="B7" s="189" t="s">
        <v>27</v>
      </c>
      <c r="C7" s="189" t="s">
        <v>122</v>
      </c>
      <c r="D7" s="190"/>
      <c r="E7" s="393"/>
    </row>
    <row r="8" spans="1:6" s="67" customFormat="1" x14ac:dyDescent="0.25">
      <c r="A8" s="189"/>
      <c r="B8" s="189"/>
      <c r="C8" s="189"/>
      <c r="D8" s="247"/>
      <c r="E8" s="393"/>
    </row>
    <row r="9" spans="1:6" customFormat="1" x14ac:dyDescent="0.25">
      <c r="A9" s="189"/>
      <c r="B9" s="189" t="s">
        <v>28</v>
      </c>
      <c r="C9" s="189" t="s">
        <v>29</v>
      </c>
      <c r="D9" s="430"/>
      <c r="E9" s="393"/>
      <c r="F9" s="71"/>
    </row>
    <row r="10" spans="1:6" customFormat="1" x14ac:dyDescent="0.25">
      <c r="A10" s="189"/>
      <c r="B10" s="189"/>
      <c r="C10" s="189"/>
      <c r="D10" s="190"/>
      <c r="E10" s="393"/>
      <c r="F10" s="71"/>
    </row>
    <row r="11" spans="1:6" customFormat="1" x14ac:dyDescent="0.25">
      <c r="A11" s="189"/>
      <c r="B11" s="189" t="s">
        <v>30</v>
      </c>
      <c r="C11" s="189" t="s">
        <v>32</v>
      </c>
      <c r="D11" s="190"/>
      <c r="E11" s="393"/>
      <c r="F11" s="71"/>
    </row>
    <row r="12" spans="1:6" customFormat="1" x14ac:dyDescent="0.25">
      <c r="A12" s="189"/>
      <c r="B12" s="189"/>
      <c r="C12" s="189"/>
      <c r="D12" s="190"/>
      <c r="E12" s="393"/>
      <c r="F12" s="71"/>
    </row>
    <row r="13" spans="1:6" customFormat="1" x14ac:dyDescent="0.25">
      <c r="A13" s="189"/>
      <c r="B13" s="189" t="s">
        <v>31</v>
      </c>
      <c r="C13" s="189" t="s">
        <v>42</v>
      </c>
      <c r="D13" s="190"/>
      <c r="E13" s="393"/>
      <c r="F13" s="71"/>
    </row>
    <row r="14" spans="1:6" customFormat="1" x14ac:dyDescent="0.25">
      <c r="A14" s="189"/>
      <c r="B14" s="189"/>
      <c r="C14" s="189"/>
      <c r="D14" s="190"/>
      <c r="E14" s="393"/>
      <c r="F14" s="71"/>
    </row>
    <row r="15" spans="1:6" customFormat="1" x14ac:dyDescent="0.25">
      <c r="A15" s="189"/>
      <c r="B15" s="189" t="s">
        <v>33</v>
      </c>
      <c r="C15" s="189" t="s">
        <v>72</v>
      </c>
      <c r="D15" s="190"/>
      <c r="E15" s="393"/>
      <c r="F15" s="71"/>
    </row>
    <row r="16" spans="1:6" customFormat="1" x14ac:dyDescent="0.25">
      <c r="A16" s="189"/>
      <c r="B16" s="189"/>
      <c r="C16" s="189"/>
      <c r="D16" s="190"/>
      <c r="E16" s="393"/>
      <c r="F16" s="71"/>
    </row>
    <row r="17" spans="1:6" customFormat="1" x14ac:dyDescent="0.25">
      <c r="A17" s="189"/>
      <c r="B17" s="189" t="s">
        <v>34</v>
      </c>
      <c r="C17" s="189" t="s">
        <v>123</v>
      </c>
      <c r="D17" s="190"/>
      <c r="E17" s="393"/>
      <c r="F17" s="71"/>
    </row>
    <row r="18" spans="1:6" customFormat="1" x14ac:dyDescent="0.25">
      <c r="A18" s="189"/>
      <c r="B18" s="189"/>
      <c r="C18" s="189"/>
      <c r="D18" s="190"/>
      <c r="E18" s="393"/>
      <c r="F18" s="71"/>
    </row>
    <row r="19" spans="1:6" customFormat="1" x14ac:dyDescent="0.25">
      <c r="A19" s="189"/>
      <c r="B19" s="189" t="s">
        <v>65</v>
      </c>
      <c r="C19" s="189" t="s">
        <v>36</v>
      </c>
      <c r="D19" s="190"/>
      <c r="E19" s="393"/>
      <c r="F19" s="71"/>
    </row>
    <row r="20" spans="1:6" customFormat="1" x14ac:dyDescent="0.25">
      <c r="A20" s="189"/>
      <c r="B20" s="189"/>
      <c r="C20" s="189"/>
      <c r="D20" s="190"/>
      <c r="E20" s="393"/>
      <c r="F20" s="71"/>
    </row>
    <row r="21" spans="1:6" customFormat="1" x14ac:dyDescent="0.25">
      <c r="A21" s="189"/>
      <c r="B21" s="189" t="s">
        <v>64</v>
      </c>
      <c r="C21" s="189" t="s">
        <v>124</v>
      </c>
      <c r="D21" s="190"/>
      <c r="E21" s="393"/>
      <c r="F21" s="71"/>
    </row>
    <row r="22" spans="1:6" customFormat="1" x14ac:dyDescent="0.25">
      <c r="A22" s="189"/>
      <c r="B22" s="189"/>
      <c r="C22" s="189"/>
      <c r="D22" s="190"/>
      <c r="E22" s="393"/>
      <c r="F22" s="71"/>
    </row>
    <row r="23" spans="1:6" customFormat="1" x14ac:dyDescent="0.25">
      <c r="A23" s="189"/>
      <c r="B23" s="189" t="s">
        <v>66</v>
      </c>
      <c r="C23" s="189" t="s">
        <v>37</v>
      </c>
      <c r="D23" s="190"/>
      <c r="E23" s="393"/>
      <c r="F23" s="71"/>
    </row>
    <row r="24" spans="1:6" customFormat="1" x14ac:dyDescent="0.25">
      <c r="A24" s="189"/>
      <c r="B24" s="189"/>
      <c r="C24" s="189"/>
      <c r="D24" s="190"/>
      <c r="E24" s="393"/>
      <c r="F24" s="71"/>
    </row>
    <row r="25" spans="1:6" customFormat="1" x14ac:dyDescent="0.25">
      <c r="A25" s="189"/>
      <c r="B25" s="189" t="s">
        <v>67</v>
      </c>
      <c r="C25" s="189" t="s">
        <v>125</v>
      </c>
      <c r="D25" s="190"/>
      <c r="E25" s="393"/>
      <c r="F25" s="71"/>
    </row>
    <row r="26" spans="1:6" customFormat="1" x14ac:dyDescent="0.25">
      <c r="A26" s="189"/>
      <c r="B26" s="189"/>
      <c r="C26" s="189"/>
      <c r="D26" s="190"/>
      <c r="E26" s="393"/>
      <c r="F26" s="71"/>
    </row>
    <row r="27" spans="1:6" customFormat="1" x14ac:dyDescent="0.25">
      <c r="A27" s="189"/>
      <c r="B27" s="189" t="s">
        <v>68</v>
      </c>
      <c r="C27" s="189" t="s">
        <v>35</v>
      </c>
      <c r="D27" s="190"/>
      <c r="E27" s="393"/>
      <c r="F27" s="71"/>
    </row>
    <row r="28" spans="1:6" customFormat="1" x14ac:dyDescent="0.25">
      <c r="A28" s="189"/>
      <c r="B28" s="189"/>
      <c r="C28" s="189"/>
      <c r="D28" s="190"/>
      <c r="E28" s="393"/>
      <c r="F28" s="71"/>
    </row>
    <row r="29" spans="1:6" customFormat="1" x14ac:dyDescent="0.25">
      <c r="A29" s="189"/>
      <c r="B29" s="189" t="s">
        <v>69</v>
      </c>
      <c r="C29" s="189" t="s">
        <v>71</v>
      </c>
      <c r="D29" s="190"/>
      <c r="E29" s="393"/>
      <c r="F29" s="71"/>
    </row>
    <row r="30" spans="1:6" customFormat="1" x14ac:dyDescent="0.25">
      <c r="A30" s="189"/>
      <c r="B30" s="70"/>
      <c r="C30" s="189"/>
      <c r="D30" s="190"/>
      <c r="E30" s="393"/>
      <c r="F30" s="71"/>
    </row>
    <row r="31" spans="1:6" customFormat="1" x14ac:dyDescent="0.25">
      <c r="A31" s="189"/>
      <c r="B31" s="189" t="s">
        <v>70</v>
      </c>
      <c r="C31" s="189" t="s">
        <v>126</v>
      </c>
      <c r="D31" s="190"/>
      <c r="E31" s="393"/>
      <c r="F31" s="71"/>
    </row>
    <row r="32" spans="1:6" customFormat="1" x14ac:dyDescent="0.25">
      <c r="A32" s="189"/>
      <c r="B32" s="189"/>
      <c r="C32" s="189"/>
      <c r="D32" s="190"/>
      <c r="E32" s="393"/>
      <c r="F32" s="71"/>
    </row>
    <row r="33" spans="1:6" customFormat="1" x14ac:dyDescent="0.25">
      <c r="A33" s="189"/>
      <c r="B33" s="189" t="s">
        <v>63</v>
      </c>
      <c r="C33" s="189" t="s">
        <v>127</v>
      </c>
      <c r="D33" s="190"/>
      <c r="E33" s="393"/>
      <c r="F33" s="71"/>
    </row>
    <row r="34" spans="1:6" customFormat="1" x14ac:dyDescent="0.25">
      <c r="A34" s="189"/>
      <c r="B34" s="70"/>
      <c r="C34" s="189"/>
      <c r="D34" s="190"/>
      <c r="E34" s="393"/>
      <c r="F34" s="71"/>
    </row>
    <row r="35" spans="1:6" customFormat="1" x14ac:dyDescent="0.25">
      <c r="A35" s="189"/>
      <c r="B35" s="189" t="s">
        <v>128</v>
      </c>
      <c r="C35" s="264" t="s">
        <v>129</v>
      </c>
      <c r="D35" s="247"/>
      <c r="E35" s="393"/>
      <c r="F35" s="71"/>
    </row>
    <row r="36" spans="1:6" customFormat="1" x14ac:dyDescent="0.25">
      <c r="A36" s="189"/>
      <c r="B36" s="189"/>
      <c r="C36" s="264"/>
      <c r="D36" s="247"/>
      <c r="E36" s="393"/>
      <c r="F36" s="71"/>
    </row>
    <row r="37" spans="1:6" customFormat="1" x14ac:dyDescent="0.25">
      <c r="A37" s="189"/>
      <c r="B37" s="189" t="s">
        <v>245</v>
      </c>
      <c r="C37" s="264" t="s">
        <v>243</v>
      </c>
      <c r="D37" s="247"/>
      <c r="E37" s="393"/>
      <c r="F37" s="71"/>
    </row>
    <row r="38" spans="1:6" customFormat="1" x14ac:dyDescent="0.25">
      <c r="A38" s="192"/>
      <c r="B38" s="192"/>
      <c r="C38" s="192"/>
      <c r="D38" s="60"/>
      <c r="F38" s="71"/>
    </row>
    <row r="39" spans="1:6" ht="13.8" thickBot="1" x14ac:dyDescent="0.3">
      <c r="A39" s="193"/>
      <c r="B39" s="194"/>
      <c r="C39" s="195"/>
      <c r="D39" s="196"/>
      <c r="E39"/>
    </row>
    <row r="40" spans="1:6" ht="13.8" thickTop="1" x14ac:dyDescent="0.25">
      <c r="E40"/>
    </row>
    <row r="41" spans="1:6" ht="15.6" x14ac:dyDescent="0.3">
      <c r="A41" s="560" t="s">
        <v>220</v>
      </c>
      <c r="B41" s="561"/>
      <c r="C41" s="561"/>
      <c r="D41" s="562"/>
      <c r="E41" s="400"/>
      <c r="F41" s="401" t="s">
        <v>219</v>
      </c>
    </row>
    <row r="42" spans="1:6" s="191" customFormat="1" ht="15.6" x14ac:dyDescent="0.25">
      <c r="A42" s="67"/>
      <c r="B42" s="68"/>
      <c r="C42" s="78"/>
      <c r="D42" s="173"/>
      <c r="E42" s="394"/>
      <c r="F42" s="258"/>
    </row>
    <row r="43" spans="1:6" x14ac:dyDescent="0.25">
      <c r="F43"/>
    </row>
    <row r="44" spans="1:6" x14ac:dyDescent="0.25">
      <c r="A44" s="67"/>
      <c r="B44" s="68"/>
      <c r="C44" s="78"/>
      <c r="F44"/>
    </row>
    <row r="45" spans="1:6" x14ac:dyDescent="0.25">
      <c r="E45" s="185"/>
    </row>
    <row r="46" spans="1:6" ht="13.8" x14ac:dyDescent="0.3">
      <c r="E46" s="256"/>
    </row>
    <row r="49" spans="3:3" x14ac:dyDescent="0.25">
      <c r="C49" s="79"/>
    </row>
  </sheetData>
  <mergeCells count="2">
    <mergeCell ref="A3:D3"/>
    <mergeCell ref="A41:D41"/>
  </mergeCells>
  <phoneticPr fontId="4" type="noConversion"/>
  <pageMargins left="0.74803149606299213" right="0.31496062992125984" top="0.65625" bottom="0.9055118110236221" header="0.27559055118110237" footer="0.43307086614173229"/>
  <pageSetup paperSize="9" orientation="portrait" r:id="rId1"/>
  <headerFooter>
    <oddHeader>&amp;RREKAPITULACIJA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17</vt:i4>
      </vt:variant>
      <vt:variant>
        <vt:lpstr>Imenovani rasponi</vt:lpstr>
      </vt:variant>
      <vt:variant>
        <vt:i4>4</vt:i4>
      </vt:variant>
    </vt:vector>
  </HeadingPairs>
  <TitlesOfParts>
    <vt:vector size="21" baseType="lpstr">
      <vt:lpstr>Pripremni</vt:lpstr>
      <vt:lpstr>Betonski</vt:lpstr>
      <vt:lpstr>Zidarski</vt:lpstr>
      <vt:lpstr>Tesarski</vt:lpstr>
      <vt:lpstr>Fasaderski</vt:lpstr>
      <vt:lpstr>Montažni</vt:lpstr>
      <vt:lpstr>Bravarski</vt:lpstr>
      <vt:lpstr>Stolarski</vt:lpstr>
      <vt:lpstr>Keramičarski</vt:lpstr>
      <vt:lpstr>Limarski</vt:lpstr>
      <vt:lpstr>Podovi</vt:lpstr>
      <vt:lpstr>Ličilački</vt:lpstr>
      <vt:lpstr>voda</vt:lpstr>
      <vt:lpstr>grijanje</vt:lpstr>
      <vt:lpstr>struja</vt:lpstr>
      <vt:lpstr>vantroškovnički</vt:lpstr>
      <vt:lpstr>Rekapitulacija</vt:lpstr>
      <vt:lpstr>Bravarski!Ispis_naslova</vt:lpstr>
      <vt:lpstr>Montažni!Ispis_naslova</vt:lpstr>
      <vt:lpstr>Pripremni!Ispis_naslova</vt:lpstr>
      <vt:lpstr>Stolarski!Ispis_naslova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Ilija</dc:creator>
  <cp:lastModifiedBy>RAŽ</cp:lastModifiedBy>
  <cp:revision/>
  <cp:lastPrinted>2017-12-15T13:12:12Z</cp:lastPrinted>
  <dcterms:created xsi:type="dcterms:W3CDTF">2008-06-19T07:58:39Z</dcterms:created>
  <dcterms:modified xsi:type="dcterms:W3CDTF">2018-03-08T08:34:33Z</dcterms:modified>
</cp:coreProperties>
</file>